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6F98B7E4-6771-42F8-80A5-CEC95EE45CF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1-ին խումբ զինհաշմանդամ" sheetId="3" r:id="rId1"/>
    <sheet name="հաջորդ տարիներին մահացած" sheetId="5" r:id="rId2"/>
    <sheet name="2-րդ խումբ զինհաշմանդամ" sheetId="4" r:id="rId3"/>
    <sheet name="զոհվածներ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9" i="6" l="1"/>
  <c r="H129" i="6"/>
  <c r="F129" i="6"/>
  <c r="E129" i="6"/>
  <c r="H64" i="4"/>
  <c r="G64" i="4"/>
  <c r="E64" i="4"/>
  <c r="D64" i="4"/>
  <c r="H26" i="3"/>
  <c r="G26" i="3"/>
  <c r="E26" i="3"/>
  <c r="D26" i="3"/>
</calcChain>
</file>

<file path=xl/sharedStrings.xml><?xml version="1.0" encoding="utf-8"?>
<sst xmlns="http://schemas.openxmlformats.org/spreadsheetml/2006/main" count="728" uniqueCount="660">
  <si>
    <t>Հ/Հ</t>
  </si>
  <si>
    <t>Ազգանուն, անուն, հայրանուն</t>
  </si>
  <si>
    <t>Հեռախոս</t>
  </si>
  <si>
    <t xml:space="preserve">             </t>
  </si>
  <si>
    <t xml:space="preserve">                                                 Հաստատում եմ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</si>
  <si>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</si>
  <si>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</si>
  <si>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</si>
  <si>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>Անձնագրի տվյալները</t>
  </si>
  <si>
    <t>Զոհվածի ազգանուն, անուն, հայրանուն</t>
  </si>
  <si>
    <t>Պետ համարանիշ</t>
  </si>
  <si>
    <t>ՀԾՀ</t>
  </si>
  <si>
    <t>Հարկային պարտավորության չափ</t>
  </si>
  <si>
    <t>2021թ</t>
  </si>
  <si>
    <t>2022թ.</t>
  </si>
  <si>
    <t xml:space="preserve">Ցուցակ </t>
  </si>
  <si>
    <t>2021թ.</t>
  </si>
  <si>
    <t>Անշարժ գույքի հասցե</t>
  </si>
  <si>
    <t xml:space="preserve">Երևան քաղաքի ԱՋԱՓՆՅԱԿ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</si>
  <si>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 xml:space="preserve">Մելքոնյան Գրիգոր Ազատի </t>
  </si>
  <si>
    <t>Սիլիկյան 13փ 29տ</t>
  </si>
  <si>
    <t>Արզումանյան Վալեր Հովհաննեսի</t>
  </si>
  <si>
    <t>Սիսակյան 22շ 123բն</t>
  </si>
  <si>
    <t xml:space="preserve">Մովսիսյան Սամվել Սանասարի </t>
  </si>
  <si>
    <t xml:space="preserve">Հալաբյան 31շ 36բն </t>
  </si>
  <si>
    <t xml:space="preserve">Սարուխանյան Գրիգոր Բենիկի </t>
  </si>
  <si>
    <t>Շինարարների 6շ 4բն</t>
  </si>
  <si>
    <t xml:space="preserve">Ալլահվերդյան Արթուր Ալբերտի </t>
  </si>
  <si>
    <t>Գր. Զոհրապի 120/6տ</t>
  </si>
  <si>
    <t>Գեորգիյան Արթուր Արկադիի</t>
  </si>
  <si>
    <t>Սիլիկյան 41քոթեջ</t>
  </si>
  <si>
    <t xml:space="preserve">Ղարիբյան Բագրատ Վիգենի </t>
  </si>
  <si>
    <t>16թաղ 39շ 18բն</t>
  </si>
  <si>
    <t xml:space="preserve">Եղիշյան Ռուբեն Հովհաննեսի </t>
  </si>
  <si>
    <t>Լուկաշինի 39տ</t>
  </si>
  <si>
    <t xml:space="preserve">Պետրոսյան Անդրանիկ Արամայիսի </t>
  </si>
  <si>
    <t>Նազարբեկյան 7շ 9բն</t>
  </si>
  <si>
    <t xml:space="preserve">Բարսեղյան Ռազմիկ Ջագանի </t>
  </si>
  <si>
    <t>Նազարբեկյան 2շ 26բն</t>
  </si>
  <si>
    <t xml:space="preserve">Տարասով Իգոր Ստանիսլավի </t>
  </si>
  <si>
    <t>Էստոնական 25շ 5բն</t>
  </si>
  <si>
    <t>010399784, 093091934</t>
  </si>
  <si>
    <t>AR0525363</t>
  </si>
  <si>
    <t>077581699</t>
  </si>
  <si>
    <t>․ 006698773</t>
  </si>
  <si>
    <t>093113536, 091113635</t>
  </si>
  <si>
    <t>AS0295517</t>
  </si>
  <si>
    <t>010395746</t>
  </si>
  <si>
    <t>․006050116</t>
  </si>
  <si>
    <t>041228770</t>
  </si>
  <si>
    <t>AR0506332</t>
  </si>
  <si>
    <t>010394061, 096062665</t>
  </si>
  <si>
    <t>․ 008861239</t>
  </si>
  <si>
    <t>010352606, 077717985</t>
  </si>
  <si>
    <t>․ 011783487</t>
  </si>
  <si>
    <t>093180097</t>
  </si>
  <si>
    <t>AT0377654</t>
  </si>
  <si>
    <t>055112008, 077452777</t>
  </si>
  <si>
    <t>․  000726273</t>
  </si>
  <si>
    <t>010335934. 091787411</t>
  </si>
  <si>
    <t>AM0827996</t>
  </si>
  <si>
    <t>010396501</t>
  </si>
  <si>
    <t>AM0339293</t>
  </si>
  <si>
    <t xml:space="preserve">Բեջանյան Ֆելիքս Պայքարի </t>
  </si>
  <si>
    <t xml:space="preserve">Բալայան Վանյա Ռուբենի </t>
  </si>
  <si>
    <t xml:space="preserve">Բաղդասարյան Վոլոդյա Սամվելի </t>
  </si>
  <si>
    <t xml:space="preserve">Բաղդասարյան Հենրիկ Տոլիկի </t>
  </si>
  <si>
    <t xml:space="preserve">Բաղդասարյան Արսեն Ռաֆիկի </t>
  </si>
  <si>
    <t xml:space="preserve">Գաբրիելյան Քաջիկ Էդուարդի </t>
  </si>
  <si>
    <t xml:space="preserve">Գյուլնազարյան Համայակ Խաչիկի </t>
  </si>
  <si>
    <t xml:space="preserve">Աբգարյան Հայկարամ Փարիզի </t>
  </si>
  <si>
    <t xml:space="preserve">Աբրահամյան Սամվել Արամի </t>
  </si>
  <si>
    <t xml:space="preserve">Ավետիսյան Սանասար Անդրանիկի </t>
  </si>
  <si>
    <t xml:space="preserve">Ավետիսյան Մեսրոպ Մարտիրոսի </t>
  </si>
  <si>
    <t>Ավդալյան Հարություն Պանցիկի</t>
  </si>
  <si>
    <t xml:space="preserve">Աղաջանյան Դիլգամ Լևոնի </t>
  </si>
  <si>
    <t xml:space="preserve">Աղաջանյան Արթուր Ռազմիկի </t>
  </si>
  <si>
    <t xml:space="preserve">Աղայան Մելս Մխիթարի </t>
  </si>
  <si>
    <t xml:space="preserve">Հակոբյան Գեղամ Կոլյայի </t>
  </si>
  <si>
    <t xml:space="preserve">Հակոբյան Հայկ Սոսի </t>
  </si>
  <si>
    <t xml:space="preserve">Հարությունյան Գագիկ Սմբատի </t>
  </si>
  <si>
    <t xml:space="preserve">Հովակիմյան Հայկ Սիսակի </t>
  </si>
  <si>
    <t xml:space="preserve">Տերյան Արմեն Կառլենի </t>
  </si>
  <si>
    <t xml:space="preserve">Խաչատրյան Գագիկ Զավենի </t>
  </si>
  <si>
    <t xml:space="preserve">Տերտերյան Կարեն Գևորգի </t>
  </si>
  <si>
    <t xml:space="preserve">Կարապետյան Սուրեն Խաչիկի </t>
  </si>
  <si>
    <t xml:space="preserve">Կարապետյան Լևոն Վարդանի </t>
  </si>
  <si>
    <t xml:space="preserve">Մեսրոբյան Ռոբերտ Մարգարի </t>
  </si>
  <si>
    <t xml:space="preserve">Սմբաթյան Էդուարդ Մնացականի </t>
  </si>
  <si>
    <t>Մելքոնյան Մարկոս Ժորայի</t>
  </si>
  <si>
    <t xml:space="preserve">Ղազարյան Կարեն Լենդրուշի </t>
  </si>
  <si>
    <t xml:space="preserve">Ղազարյան Վլադիմիր Սպարտակի </t>
  </si>
  <si>
    <t xml:space="preserve">Մանուկյան Արաիկ Ռաֆիկի </t>
  </si>
  <si>
    <t xml:space="preserve">Մկրտչյան Արթուր Արտաշեսի </t>
  </si>
  <si>
    <t xml:space="preserve">Ղոչիկյան Էդիկ Սեդրակի </t>
  </si>
  <si>
    <t xml:space="preserve">Սարգիսյան Ղազար Անդրանիկի </t>
  </si>
  <si>
    <t xml:space="preserve">Բալդրյան Կառլեն Ալիբի </t>
  </si>
  <si>
    <t xml:space="preserve">Պետրոսյան Հրաչիկ Գրիգորի </t>
  </si>
  <si>
    <t xml:space="preserve">Ավետիսյան Բորիս Սարգսի </t>
  </si>
  <si>
    <t>Դեմիրճյան Արշակ Վլադիմիրի</t>
  </si>
  <si>
    <t xml:space="preserve">Դավթյան Արտո Ռոբերտի </t>
  </si>
  <si>
    <t xml:space="preserve">Սարգսյան Հովհաննես Նիկոլայի </t>
  </si>
  <si>
    <t xml:space="preserve">Մանուկյան Արտյոմ Ռազմիկի </t>
  </si>
  <si>
    <t xml:space="preserve">Մանվելյան Սամվել Ամրայի </t>
  </si>
  <si>
    <t xml:space="preserve">Մաթևոսյան Վոլոդյա Յուրիկի </t>
  </si>
  <si>
    <t xml:space="preserve">Մնացականյան Վլադիմիր Համայակի </t>
  </si>
  <si>
    <t xml:space="preserve">Մուրադյան Արմեն Վոլոդյայի </t>
  </si>
  <si>
    <t>Ասատրյան Անուշավան Լեռնիկի</t>
  </si>
  <si>
    <t xml:space="preserve">Օհանյան Մուրադ Սուրենի </t>
  </si>
  <si>
    <t>Սահակյան Գեորգի Թադևոսի</t>
  </si>
  <si>
    <t xml:space="preserve">Մխիթարյան Նորիկ Մխիթարի </t>
  </si>
  <si>
    <t>Ջալալյան Գրիշա Սարգսի</t>
  </si>
  <si>
    <t>Բաշինջաղյան 192շ 79բն</t>
  </si>
  <si>
    <t>Ֆուչիկի 1նրբ 3շ 11բն</t>
  </si>
  <si>
    <t>Լուկաշինի 3շ 32բն</t>
  </si>
  <si>
    <t>Շինարարների 32շ 25բն</t>
  </si>
  <si>
    <t>16թաղ 27շ 74բն</t>
  </si>
  <si>
    <t>Սիլիկյան ռումին տն</t>
  </si>
  <si>
    <t>Բաշինջաղյան 2նրբ 2շ 16բն</t>
  </si>
  <si>
    <t>Նազարբեկյան 4շ 4բն</t>
  </si>
  <si>
    <t>16թաղ 14շ 58բն</t>
  </si>
  <si>
    <t>Նազարբեկյան 44շ 6բն</t>
  </si>
  <si>
    <t>Հալաբյան 21շ 39բն</t>
  </si>
  <si>
    <t>Բաշինջաղյան 1փ 13շ 43բն</t>
  </si>
  <si>
    <t>Բաշինջաղյան 1փ 12շ 40բն</t>
  </si>
  <si>
    <t>Բաշինջաղյան 1փ 3շ 23բն</t>
  </si>
  <si>
    <t>Բաշինջաղյան 190շ 14բն</t>
  </si>
  <si>
    <t>Էստոնական 14շ 66բն</t>
  </si>
  <si>
    <t>Սիլիկյան 4փ 20Ատ</t>
  </si>
  <si>
    <t>16թաղ 15շ 113բն</t>
  </si>
  <si>
    <t>Սիլիկյան 2փ 28տ</t>
  </si>
  <si>
    <t>Մազմանյան 16շ 15բն</t>
  </si>
  <si>
    <t xml:space="preserve">Բաշինջաղյան 152տ </t>
  </si>
  <si>
    <t>Նազարբեկյան 31շ 37բն</t>
  </si>
  <si>
    <t xml:space="preserve">Թերլեմեզյան 39տ </t>
  </si>
  <si>
    <t>Շինարարների 23շ 27բն</t>
  </si>
  <si>
    <t>Առաքելյան 66շ 26բն</t>
  </si>
  <si>
    <t>Նազարբեկյան 48շ 36բն</t>
  </si>
  <si>
    <t>Նազարբեկյան 43շ 31բն</t>
  </si>
  <si>
    <t>Բաշինջաղյան 2նրբ 6շ 75բն</t>
  </si>
  <si>
    <t>Բաշինջաղյան 1փ 12շ 48բն</t>
  </si>
  <si>
    <t>Նազարբեկյան 14շ 42բն</t>
  </si>
  <si>
    <t xml:space="preserve">Շիրազի 10շ 72բն </t>
  </si>
  <si>
    <t xml:space="preserve">Մարգարյան 2նրբ 14/1 տուն  </t>
  </si>
  <si>
    <t>Մազմանյան 5շ 20բն</t>
  </si>
  <si>
    <t>Հ/ա Վ-3թաղ 59տ</t>
  </si>
  <si>
    <t>16թաղ 46շ 100բն</t>
  </si>
  <si>
    <t>16թաղ 15շ 28բն</t>
  </si>
  <si>
    <t xml:space="preserve"> Մարգարյան 2նրբ 3շ 16բն</t>
  </si>
  <si>
    <t>Նազարբեկյան 4շ 22բն</t>
  </si>
  <si>
    <t>16թաղ 27շ 8բն</t>
  </si>
  <si>
    <t>Խ․Խաչատրյան 5տ</t>
  </si>
  <si>
    <t>Լուկաշինի 49/1տ</t>
  </si>
  <si>
    <t>Ա․Վշտունու 84տ</t>
  </si>
  <si>
    <t>Լենինգրադյան 30շ 39բն</t>
  </si>
  <si>
    <t xml:space="preserve">Բաշինջաղյան 180շ․ 40բն․ </t>
  </si>
  <si>
    <t xml:space="preserve">16թաղ 36շ 31բն </t>
  </si>
  <si>
    <t xml:space="preserve">Մազմանյան 22շ 30բն </t>
  </si>
  <si>
    <t xml:space="preserve">Շիրազի 32շ 40բն </t>
  </si>
  <si>
    <t>Բաշինջաղյան 1փ 8շ 38բն</t>
  </si>
  <si>
    <t xml:space="preserve">Սիսակյան 4շ 47-48 բն </t>
  </si>
  <si>
    <t>341034, 93611149</t>
  </si>
  <si>
    <t>353070, 94679291</t>
  </si>
  <si>
    <t>350855   77350855</t>
  </si>
  <si>
    <t>348652  93187218</t>
  </si>
  <si>
    <t>392399  93019198</t>
  </si>
  <si>
    <t>350825  93014533</t>
  </si>
  <si>
    <t>391429   93253296</t>
  </si>
  <si>
    <t>356578  93807529</t>
  </si>
  <si>
    <t>358351  77113275</t>
  </si>
  <si>
    <t>348227  94963639</t>
  </si>
  <si>
    <t>345952  91382434</t>
  </si>
  <si>
    <t>398028  77371855</t>
  </si>
  <si>
    <t>391207  91481681</t>
  </si>
  <si>
    <t>350490  98350490</t>
  </si>
  <si>
    <t>395212  94687106</t>
  </si>
  <si>
    <t>341226  94684248</t>
  </si>
  <si>
    <t>393809  93238828</t>
  </si>
  <si>
    <t xml:space="preserve"> 346002   43002037</t>
  </si>
  <si>
    <t>398050   99382299</t>
  </si>
  <si>
    <t>394009  93505636</t>
  </si>
  <si>
    <t>77215813  94549649</t>
  </si>
  <si>
    <t>390806  98332233</t>
  </si>
  <si>
    <t>355769  94718970</t>
  </si>
  <si>
    <t>346859  98105137</t>
  </si>
  <si>
    <t>331906  094381906</t>
  </si>
  <si>
    <t>344606  99348966</t>
  </si>
  <si>
    <t>091704173, 077331600</t>
  </si>
  <si>
    <t>77918200  91533689</t>
  </si>
  <si>
    <t>340145  91695759</t>
  </si>
  <si>
    <t>331299  99391299</t>
  </si>
  <si>
    <t>351145  41351145</t>
  </si>
  <si>
    <t>347509  77210991</t>
  </si>
  <si>
    <t>358528  99358528</t>
  </si>
  <si>
    <t>352186, 91492186</t>
  </si>
  <si>
    <t>357966  93605843</t>
  </si>
  <si>
    <t>342805, 091353318</t>
  </si>
  <si>
    <t>093351597, 094204990</t>
  </si>
  <si>
    <t>098392638, 098323195</t>
  </si>
  <si>
    <t>37CM313</t>
  </si>
  <si>
    <t>Ô³½³ñÛ³Ý ì³ñ¹³Ý êáõñ»ÝÇ</t>
  </si>
  <si>
    <t>ÞÇÝ³ñ³ñÝ»ñÇ 15/1ß 29µÝ</t>
  </si>
  <si>
    <t>AM0855212</t>
  </si>
  <si>
    <t xml:space="preserve">Իսավերդյան Մելքոն Վանդիկի </t>
  </si>
  <si>
    <t>Հայրապետյան Սլավիկ Ավագի</t>
  </si>
  <si>
    <t xml:space="preserve">Մաթևոսյան Սարգիս Խաչատուրի </t>
  </si>
  <si>
    <t xml:space="preserve">Ղարագաղյան Ներսես Արարատի </t>
  </si>
  <si>
    <t xml:space="preserve">Առուստամյան Վլադիմիր Բեգլարի </t>
  </si>
  <si>
    <t xml:space="preserve">Գալստյան Բարխուդար Մինասի </t>
  </si>
  <si>
    <t xml:space="preserve">Խաչատրյան Վալերի Մովսեսի </t>
  </si>
  <si>
    <t>Մարտիրոսյան Արշակ Ասրիի</t>
  </si>
  <si>
    <t xml:space="preserve">Սուղյան Պերճիկ Արմենակի </t>
  </si>
  <si>
    <t xml:space="preserve">Նալբանդյան Զինիկ Անդրանիկի </t>
  </si>
  <si>
    <t xml:space="preserve">Գյուլումյան Ժիրայր Ռուբենի </t>
  </si>
  <si>
    <t xml:space="preserve">Հարությունյան Գևորգ Կառլեն </t>
  </si>
  <si>
    <t xml:space="preserve">Հախունց Արտակ Արկադիայի </t>
  </si>
  <si>
    <t xml:space="preserve">Սարգսյան Պավել Արշակի </t>
  </si>
  <si>
    <t xml:space="preserve">Սիրադեղյան Սամվել Միշայի </t>
  </si>
  <si>
    <t xml:space="preserve">Գևորգյան Յուրի Հրայրի                  </t>
  </si>
  <si>
    <t xml:space="preserve">Սիմոնյան Երվանդ Իսահակի </t>
  </si>
  <si>
    <t xml:space="preserve">Խաչատրյան Վալերիկ Մամիկոնի </t>
  </si>
  <si>
    <t xml:space="preserve">Նահապետյան Համազասպ Լևոնի </t>
  </si>
  <si>
    <t>Հովհաննիսյան Դավիթ Հրանտի</t>
  </si>
  <si>
    <t xml:space="preserve">Հակոբյան Ռուբեն Շավարշի </t>
  </si>
  <si>
    <t xml:space="preserve">Երիցյան Արմեն Գուրգենի </t>
  </si>
  <si>
    <t>Սևոյան Արսեն Սերյոժա</t>
  </si>
  <si>
    <t xml:space="preserve">Սահակյան Արթուր Բենիկի </t>
  </si>
  <si>
    <t xml:space="preserve">Օհանյան Ժիրայր Մեսրոպի </t>
  </si>
  <si>
    <t xml:space="preserve">Չիլինգարյան Մխիթար Գևորգի </t>
  </si>
  <si>
    <t xml:space="preserve">Սարգսյան Ժորա Արտեմի </t>
  </si>
  <si>
    <t xml:space="preserve">Աղաջանյան Կամո Սերգեյի </t>
  </si>
  <si>
    <t>Գեորգյան Ֆուրման Արկադիի</t>
  </si>
  <si>
    <t>Սարգսյան Ժորա Միխայիլի</t>
  </si>
  <si>
    <t xml:space="preserve">Պետրոսյան Նորայր Ռուդիկի </t>
  </si>
  <si>
    <t xml:space="preserve">Խլղաթյան Արմենակ Հայկազի </t>
  </si>
  <si>
    <t xml:space="preserve">Տեր-Ղուկասյան Գագիկ Ալեքսանի </t>
  </si>
  <si>
    <t xml:space="preserve">Կոթոլյան Արմեն Վանիկի </t>
  </si>
  <si>
    <t xml:space="preserve">Գեոջյան Գագիկ Գևորգի </t>
  </si>
  <si>
    <t xml:space="preserve">Սարգսյան Համլետ Մարտիրոսի </t>
  </si>
  <si>
    <t xml:space="preserve">Ղազարյան Արթուր Հրաչի </t>
  </si>
  <si>
    <t xml:space="preserve">Միքայելյան Յուրիկ Արմենակի </t>
  </si>
  <si>
    <t xml:space="preserve">Վարդերեսյան Աղասի Ավետիսի </t>
  </si>
  <si>
    <t xml:space="preserve">Բեյբության Գեղամ Բալաբեկի </t>
  </si>
  <si>
    <t xml:space="preserve">Միրզոյան Սմբատ Կռունկի </t>
  </si>
  <si>
    <t xml:space="preserve">Սիմոնյան Պողոս Երվանդի </t>
  </si>
  <si>
    <t xml:space="preserve">Բաղդասարյան Սամվել Հայրապետի </t>
  </si>
  <si>
    <t xml:space="preserve">Սաֆարյան Յուրի Անդրեյի </t>
  </si>
  <si>
    <t xml:space="preserve">Ղուկասյան Արամ Կամոյի </t>
  </si>
  <si>
    <t xml:space="preserve">Վլասով Էռնեստ Ռաֆայելի </t>
  </si>
  <si>
    <t xml:space="preserve">Սարգսյան Գարիկ Վրույրի </t>
  </si>
  <si>
    <t xml:space="preserve">Մանգասարյան Սուրեն Միշայի </t>
  </si>
  <si>
    <t xml:space="preserve">Միրզոյան Գագիկ Լյուդվիգի </t>
  </si>
  <si>
    <t xml:space="preserve">Չանգլյան Անատոլի Արտուշի </t>
  </si>
  <si>
    <t>Համբարձումյան  Դավիթ Ռաֆիկի</t>
  </si>
  <si>
    <t>Զախարյան Բաբկեն Յոլչիի</t>
  </si>
  <si>
    <t xml:space="preserve">Վարդանյան Կարեն Միշայի </t>
  </si>
  <si>
    <t xml:space="preserve">Ալեքսանյան Ռուբեն Ռազմիկի </t>
  </si>
  <si>
    <t xml:space="preserve">Թումանյան Վիկտոր Հայկազի </t>
  </si>
  <si>
    <t xml:space="preserve">Վիրաբյան Լյովա Պատվականի </t>
  </si>
  <si>
    <t xml:space="preserve">Ցամաքյան Իսրայել Արշակի </t>
  </si>
  <si>
    <t>Գալստյան Սամվել Լերմոնտի</t>
  </si>
  <si>
    <t xml:space="preserve">Հովհաննիսյան Լյուդվիգ Աղաբեկի </t>
  </si>
  <si>
    <t xml:space="preserve">Ասատրյան Ռազմիկ Դերենիկի </t>
  </si>
  <si>
    <t xml:space="preserve">Մանուկյան Գրիգոր Ռաֆիկի </t>
  </si>
  <si>
    <t xml:space="preserve">Թովմասյան Գևորգ Սիրազնիկի </t>
  </si>
  <si>
    <t xml:space="preserve">Հայրապետյան Հարություն Վաչիկի </t>
  </si>
  <si>
    <t xml:space="preserve">Երեմյան Ալյոշա Վարդազարի </t>
  </si>
  <si>
    <t xml:space="preserve">Դանիելյան Յուրա Գուրգենի </t>
  </si>
  <si>
    <t xml:space="preserve">Հովհաննիսյան Ալիկ Յուրիկի </t>
  </si>
  <si>
    <t xml:space="preserve">Շահբազյան Արտաշես Ռազմիկի </t>
  </si>
  <si>
    <t xml:space="preserve">Դալլաքյան Վարշամ Վազգենի </t>
  </si>
  <si>
    <t xml:space="preserve">Գզիրյան Վանյա Գրիշայի </t>
  </si>
  <si>
    <t xml:space="preserve">Միքայելյան Միշիկ Աշոտի </t>
  </si>
  <si>
    <t xml:space="preserve">Աբրահամյան Սերգեյ Հայկի </t>
  </si>
  <si>
    <t xml:space="preserve">Մուրադյան Աշոտ Լյուդվիգի </t>
  </si>
  <si>
    <t xml:space="preserve">Հակոբյան Վահագն Ալեքսանդրի </t>
  </si>
  <si>
    <t xml:space="preserve">Աբաղյան Սերգեյ Եղիշի </t>
  </si>
  <si>
    <t xml:space="preserve">Սարգսյան Հայկ Ալբերտի </t>
  </si>
  <si>
    <t xml:space="preserve">Աբրահամյան Ջիվան Զավենի </t>
  </si>
  <si>
    <t xml:space="preserve">Հովհաննիսյան Մնացական Ալեքսանի </t>
  </si>
  <si>
    <t xml:space="preserve">Խաչիկյան Վահան Խորենի </t>
  </si>
  <si>
    <t xml:space="preserve">Հարությունյան Արմեն Բարսեղի </t>
  </si>
  <si>
    <t xml:space="preserve">Մելիքսեթյան Դավիթ Շամիրի </t>
  </si>
  <si>
    <t xml:space="preserve">Հարությունյան Արթուր Հաղթանակի </t>
  </si>
  <si>
    <t xml:space="preserve">Գրիգորյան Բենիկ Աթաբեկի </t>
  </si>
  <si>
    <t xml:space="preserve">Ավետիսյան Մանվել Համեստի </t>
  </si>
  <si>
    <t xml:space="preserve">Տեր-Ղուկասյան  Ալեքսան Հակոբի </t>
  </si>
  <si>
    <t xml:space="preserve">Թորոսյան Մկրտիչ Սարգսի </t>
  </si>
  <si>
    <t xml:space="preserve">Գրիգորյան Յուրա Բենիկի </t>
  </si>
  <si>
    <t xml:space="preserve">Գալստյան Զավեն Ավետիսի </t>
  </si>
  <si>
    <t xml:space="preserve">Մեսրոպյան Խաչատուր Ծառնիկի </t>
  </si>
  <si>
    <t xml:space="preserve">Մուրադյան Կարեն Հաբեթի </t>
  </si>
  <si>
    <t xml:space="preserve">Գրիգորյան Էդգար Վոլոդյայի </t>
  </si>
  <si>
    <t xml:space="preserve">Թերզյան Աշոտ Արտաշատի </t>
  </si>
  <si>
    <t xml:space="preserve">Մանուկյան Վարդան Սուրենի </t>
  </si>
  <si>
    <t xml:space="preserve">Սինիպոտով Իգոր  Միխայիլի </t>
  </si>
  <si>
    <t xml:space="preserve">Հարությունյան Վահրամ Ռազմիկի </t>
  </si>
  <si>
    <t xml:space="preserve">Շահբազյան Վլադիմիր Ռաֆիկի </t>
  </si>
  <si>
    <t xml:space="preserve">Ենգիբարյան Արտակ Սարգսի </t>
  </si>
  <si>
    <t xml:space="preserve">Մելքոնյան Տարոն Վահանի </t>
  </si>
  <si>
    <t xml:space="preserve">Բարսամյան Արմեն Արշավիրի </t>
  </si>
  <si>
    <t xml:space="preserve">Եսայան Արմեն Նորիկի </t>
  </si>
  <si>
    <t xml:space="preserve">Պողոսյան Գագիկ Կոմունի </t>
  </si>
  <si>
    <t>Վարդանյան Կարեն Աշոտի</t>
  </si>
  <si>
    <t>Պետրոսյան Ռուբիկ Ջիվանշիի</t>
  </si>
  <si>
    <t xml:space="preserve">Միրզոյան Վանիկ Վոլոդյայի </t>
  </si>
  <si>
    <t xml:space="preserve">Մակյան Հակոբ Գրիշայի </t>
  </si>
  <si>
    <t xml:space="preserve">Մարտիրոսյան Հայկ Պարույրի </t>
  </si>
  <si>
    <t xml:space="preserve">Քալաշյան Գագիկ Մհերի </t>
  </si>
  <si>
    <t xml:space="preserve">Աբրամյան Գառնիկ Իլյիչի </t>
  </si>
  <si>
    <t xml:space="preserve">Խաչանյան Կարեն Ռոմանի </t>
  </si>
  <si>
    <t xml:space="preserve">Ասատրյան Կարեն Վարդգեսի </t>
  </si>
  <si>
    <t xml:space="preserve">Ավետիսյան Արմեն Գուրգենի </t>
  </si>
  <si>
    <t xml:space="preserve">Գաբրիելյան Սամվել Սերգեյի </t>
  </si>
  <si>
    <t>Ռաֆայելյան Աշոտ Սարգսի</t>
  </si>
  <si>
    <t xml:space="preserve">Հովհաննիսյան Դմիտրի Հայկազի </t>
  </si>
  <si>
    <t xml:space="preserve">Ավետիսյան Աշոտ Նիկողոսի </t>
  </si>
  <si>
    <t>Շիրազի 28շ 45բն</t>
  </si>
  <si>
    <t>Հալաբյան 22Աշ 4բն</t>
  </si>
  <si>
    <t>Լուկաշինի 59տ</t>
  </si>
  <si>
    <t>Սիլիկյան ռումին. տնակ 10</t>
  </si>
  <si>
    <t>16թաղ 36շ 89բն</t>
  </si>
  <si>
    <t>Զոհրապի 58Ատ</t>
  </si>
  <si>
    <t>Բաշինջաղյան 2նրբ 10շ 87բն</t>
  </si>
  <si>
    <t>Սիլիկյան ռումին. տնակ 49</t>
  </si>
  <si>
    <t>Սիլիկյան ռումին. տնակ 18</t>
  </si>
  <si>
    <t>Սիլիկյան  փաղ 48 քոթեջ</t>
  </si>
  <si>
    <t>Սիլիկյան ռումին. տնակ 46</t>
  </si>
  <si>
    <t>Սիլիկյան ռումին. տնակ 13</t>
  </si>
  <si>
    <t>Սիլիկյան ռումին. տնակ 64</t>
  </si>
  <si>
    <t>16թաղ 15շ 80բն</t>
  </si>
  <si>
    <t>Էստոնական 12/1շ 56բն</t>
  </si>
  <si>
    <t>Բաշինջաղյան 162տ</t>
  </si>
  <si>
    <t>Սիլիկյան Նորվեգակ 43 քոթեջ</t>
  </si>
  <si>
    <t>Սիլիկյան ռումին. տնակ 54</t>
  </si>
  <si>
    <t>Սիլիկյան քոթեջաիպ տնակ 59</t>
  </si>
  <si>
    <t>Սիլիկյան ռումին. տնակ 9</t>
  </si>
  <si>
    <t>Բաշինջաղյան 1փ 3շ 2բն</t>
  </si>
  <si>
    <t>Լենինգրադյան 2շ 8բն</t>
  </si>
  <si>
    <t>Շիրազի 38շ 19բն</t>
  </si>
  <si>
    <t>Լուկաշինի 43/16շ 10բն</t>
  </si>
  <si>
    <t>Նազարբեկյան 17շ 50բն</t>
  </si>
  <si>
    <t>Մարգարյան նրբ 3շ 12բն</t>
  </si>
  <si>
    <t>Շիրազի 36շ 72բն</t>
  </si>
  <si>
    <t>Սիլիկյան ռումին. տնակ 44</t>
  </si>
  <si>
    <t>Սիլիկյան ռումին. տնակ 42</t>
  </si>
  <si>
    <t>Սիլիկյան ռումին. տնակ 6</t>
  </si>
  <si>
    <t>Բաշինջաղյան 2նրբ 8շ 119բն</t>
  </si>
  <si>
    <t>Շիրազի 14շ 68բն</t>
  </si>
  <si>
    <t>Լուկաշինի 43/2շ 39բն</t>
  </si>
  <si>
    <t>Ա.Վշտունի 31տ</t>
  </si>
  <si>
    <t>Աբելյան 11շ 13բն</t>
  </si>
  <si>
    <t>Նազարբեկյան 48շ 26բն</t>
  </si>
  <si>
    <t>Մելիքյան 67տ</t>
  </si>
  <si>
    <t>Էստոնական 9շ 70բն</t>
  </si>
  <si>
    <t>Բաշինջաղյան 183շ 43բն</t>
  </si>
  <si>
    <t>Եղիազարյան 1տ</t>
  </si>
  <si>
    <t>16թաղ 18շ 47բն</t>
  </si>
  <si>
    <t>Լուկաշինի 43/2շ 13բն</t>
  </si>
  <si>
    <t>Սիլիկյան ռումին. տնակ 26</t>
  </si>
  <si>
    <t>Շիրազի 30շ 39բն</t>
  </si>
  <si>
    <t>Բաշինջաղյան 173շ 28բն</t>
  </si>
  <si>
    <t>Սիլիկյան թաղ 11փ 26Ատ</t>
  </si>
  <si>
    <t>Բաշինջաղյան 163շ 6բն</t>
  </si>
  <si>
    <t>16թաղ 39շ 119բն</t>
  </si>
  <si>
    <t>Նազարբեկյան 25շ 43բն</t>
  </si>
  <si>
    <t>Մարգարյան 2նրբ 3շ 40բն</t>
  </si>
  <si>
    <t>Բաշինջաղյան 1նրբ 22շ 27բն</t>
  </si>
  <si>
    <t>Բաշինջաղյան 174շ 39բն</t>
  </si>
  <si>
    <t>Նազարբեկյան 14շ 19բն</t>
  </si>
  <si>
    <t>Նազարբեկյան 31շ 53բն</t>
  </si>
  <si>
    <t>16թաղ 27շ 29բն</t>
  </si>
  <si>
    <t>Բաշինջաղյան 1փ 22շ 32բն</t>
  </si>
  <si>
    <t xml:space="preserve">Սիսակյան 22շ 3բն </t>
  </si>
  <si>
    <t>Եղիազարյան 50տ</t>
  </si>
  <si>
    <t>Աբելյան 3շ 25բն</t>
  </si>
  <si>
    <t>16թաղ 31շ 106բն</t>
  </si>
  <si>
    <t>16թաղ 24շ 104բն</t>
  </si>
  <si>
    <t>Չուխաջյան 47ա տ</t>
  </si>
  <si>
    <t>Մազմանյան 16շ 11բն</t>
  </si>
  <si>
    <t>Նազարբեկյան 44շ 46բն</t>
  </si>
  <si>
    <t>Նազարբեկյան 44շ 37բն</t>
  </si>
  <si>
    <t>Ռոստոմյան 34տ</t>
  </si>
  <si>
    <t>Բաշինջաղյան 1փ 16շ 41բն</t>
  </si>
  <si>
    <t>Բաշինջաղյան 179 շ բն 24</t>
  </si>
  <si>
    <t>Սիլիկյան ռումին. տնակ 57</t>
  </si>
  <si>
    <t>Սիլիկյան քոթեջատիպ 116 տ</t>
  </si>
  <si>
    <t>16թաղ 23շ 117բն</t>
  </si>
  <si>
    <t>Բաշինջաղյան 191շ 55բն</t>
  </si>
  <si>
    <t>Լուկաշինի 68տ</t>
  </si>
  <si>
    <t>Լուկաշինի 43/16շ 3բն</t>
  </si>
  <si>
    <t>Կարապետյան 52/5տ</t>
  </si>
  <si>
    <t>Լուկաշինի 2փ 53տ</t>
  </si>
  <si>
    <t>16թաղ 47շ 64բն</t>
  </si>
  <si>
    <t>Լուկաշինի 4շ 14բն</t>
  </si>
  <si>
    <t>Միրաքյան նրբ 28տ</t>
  </si>
  <si>
    <t>Մարգարյան 2նրբ 5շ 38բն</t>
  </si>
  <si>
    <t>16թաղ 34շ 6բն</t>
  </si>
  <si>
    <t>16թաղ 23շ 85բն</t>
  </si>
  <si>
    <t>Նազարբեկյան 11շ 26բն</t>
  </si>
  <si>
    <t>Շինարարների 3շ 27բն</t>
  </si>
  <si>
    <t>Շինարարների 24շ 31բն</t>
  </si>
  <si>
    <t>Հալաբյան 9/1շ 116բն</t>
  </si>
  <si>
    <t>Շիրազի 52շ 28բն</t>
  </si>
  <si>
    <t>Սիլիկյան 13փ 27տ</t>
  </si>
  <si>
    <t>Լուկաշինի 5շ 9բն</t>
  </si>
  <si>
    <t>Լուկաշինի 43/16շ 9բն</t>
  </si>
  <si>
    <t xml:space="preserve">Հալաբյան 39/1տ.  </t>
  </si>
  <si>
    <t>Բաշինջաղյան 1փ 13շ 28բն</t>
  </si>
  <si>
    <t>Հասրաթյան 25/4շ 6բն</t>
  </si>
  <si>
    <t>Սիլիկյան 3փ 2տ</t>
  </si>
  <si>
    <t>Չուխաջյան 40տ</t>
  </si>
  <si>
    <t>Կարապետյան 49տ</t>
  </si>
  <si>
    <t>16թաղ 24շ 98բն</t>
  </si>
  <si>
    <t>Ֆուչիկի 24շ 30բն</t>
  </si>
  <si>
    <t>Նազարբեկյան 48շ 31բն</t>
  </si>
  <si>
    <t>Լենինգրադյան 48/4շ 20բն</t>
  </si>
  <si>
    <t>Սիսակյան 16շ 3բն</t>
  </si>
  <si>
    <t>Սիսակյան 16շ 132բն</t>
  </si>
  <si>
    <t>Սիլիկյան ռումին. տնակ 75</t>
  </si>
  <si>
    <t>Մարգարյան 6շ 39բն</t>
  </si>
  <si>
    <t>16թաղ 28շ 88բն</t>
  </si>
  <si>
    <t>16թաղ 40շ 18բն</t>
  </si>
  <si>
    <t>Շինարարների 6/1շ 6բն</t>
  </si>
  <si>
    <t>Սիսակյան 16շ 127բն</t>
  </si>
  <si>
    <t xml:space="preserve">Շինարարների 32շ 39բն </t>
  </si>
  <si>
    <t>Հասրաթյան 25/6շ 5բն</t>
  </si>
  <si>
    <t>Թերլեմեզյան 18տ</t>
  </si>
  <si>
    <t xml:space="preserve">Լուկաշինի 43/20տուն </t>
  </si>
  <si>
    <t xml:space="preserve">Սիսակյան 18շ 9բն </t>
  </si>
  <si>
    <t>345969, 93637790</t>
  </si>
  <si>
    <t>347977, 55947977</t>
  </si>
  <si>
    <t>348971, 098542004</t>
  </si>
  <si>
    <t>330545, 77390545</t>
  </si>
  <si>
    <t>354603, 77380510</t>
  </si>
  <si>
    <t>738737, 95070062</t>
  </si>
  <si>
    <t>351035, 095115058</t>
  </si>
  <si>
    <t>094936760</t>
  </si>
  <si>
    <t xml:space="preserve">332317, 94814688   </t>
  </si>
  <si>
    <t>338894  94071734</t>
  </si>
  <si>
    <t>331386  98084746</t>
  </si>
  <si>
    <t>338984   94398984</t>
  </si>
  <si>
    <t>331404  93282061</t>
  </si>
  <si>
    <t>348351, 077585953</t>
  </si>
  <si>
    <t>391416, 98828017</t>
  </si>
  <si>
    <t>354470  93305379, 096354470</t>
  </si>
  <si>
    <t>395113  093481851</t>
  </si>
  <si>
    <t>333740  77109447</t>
  </si>
  <si>
    <t>332331   94006518</t>
  </si>
  <si>
    <t>331410  94169857</t>
  </si>
  <si>
    <t>010351462, 094828325</t>
  </si>
  <si>
    <t>392862  55392862</t>
  </si>
  <si>
    <t>340825    93141279</t>
  </si>
  <si>
    <t>331634  99222929</t>
  </si>
  <si>
    <t>343284  98818148</t>
  </si>
  <si>
    <t>342542  43775551</t>
  </si>
  <si>
    <t>334061  43233956</t>
  </si>
  <si>
    <t>356842  94356840</t>
  </si>
  <si>
    <t>344231  55084350, 077084350</t>
  </si>
  <si>
    <t>354260  94573713</t>
  </si>
  <si>
    <t>353465  93200120</t>
  </si>
  <si>
    <t>394497  55023066</t>
  </si>
  <si>
    <t>352251   94587017</t>
  </si>
  <si>
    <t>391445  91312668</t>
  </si>
  <si>
    <t>343451  93343351</t>
  </si>
  <si>
    <t>351615   93856571, 091601615</t>
  </si>
  <si>
    <t>346551   77810600</t>
  </si>
  <si>
    <t>348731   94848305</t>
  </si>
  <si>
    <t>338863   94776698</t>
  </si>
  <si>
    <t>93705780  356628</t>
  </si>
  <si>
    <t>341485  93317150</t>
  </si>
  <si>
    <t>336406  77396406</t>
  </si>
  <si>
    <t>336113  98802099</t>
  </si>
  <si>
    <t>353527   93310859</t>
  </si>
  <si>
    <t>358764  94358764, 093358764</t>
  </si>
  <si>
    <t>335406  77395406</t>
  </si>
  <si>
    <t>350497  94767788</t>
  </si>
  <si>
    <t>391761  94391761, 93197307</t>
  </si>
  <si>
    <t>351220  77351220</t>
  </si>
  <si>
    <t>358450  93358450</t>
  </si>
  <si>
    <t>351906  77998737</t>
  </si>
  <si>
    <t>343444, 93351850</t>
  </si>
  <si>
    <t>336532   94510802</t>
  </si>
  <si>
    <t>334234   94125972</t>
  </si>
  <si>
    <t>357937   77682441, 094125972</t>
  </si>
  <si>
    <t>347530   77714540</t>
  </si>
  <si>
    <t>077593933 343249</t>
  </si>
  <si>
    <t>332421   98772057</t>
  </si>
  <si>
    <t>77792907, 098325978</t>
  </si>
  <si>
    <t>350856   93802629</t>
  </si>
  <si>
    <t>347122   93347122</t>
  </si>
  <si>
    <t>35318   093537700</t>
  </si>
  <si>
    <t>348879  93388407</t>
  </si>
  <si>
    <t>355797  93723631, 093355797</t>
  </si>
  <si>
    <t>353864   93500654</t>
  </si>
  <si>
    <t>359798  93070659</t>
  </si>
  <si>
    <t>353169  93978210</t>
  </si>
  <si>
    <t>392230  93201175</t>
  </si>
  <si>
    <t>341225   91524871</t>
  </si>
  <si>
    <t>350091   93350091</t>
  </si>
  <si>
    <t>337285  098397285</t>
  </si>
  <si>
    <t>393354   55393354</t>
  </si>
  <si>
    <t>395340    93411773</t>
  </si>
  <si>
    <t>353635   99787979</t>
  </si>
  <si>
    <t>394826  94663618, 093633234</t>
  </si>
  <si>
    <t>352957   99352957</t>
  </si>
  <si>
    <t>346355  55889778</t>
  </si>
  <si>
    <t>356579    91706309</t>
  </si>
  <si>
    <t>349828   94193313</t>
  </si>
  <si>
    <t>391943  93771214</t>
  </si>
  <si>
    <t>355570  93282027</t>
  </si>
  <si>
    <t>93647278  93200052, 098647278</t>
  </si>
  <si>
    <t>77114071   94326616</t>
  </si>
  <si>
    <t>396691   9839669, 077440447</t>
  </si>
  <si>
    <t>394374  99434373</t>
  </si>
  <si>
    <t xml:space="preserve">93732137, </t>
  </si>
  <si>
    <t>98690179, 093591109</t>
  </si>
  <si>
    <t>342893  98739628</t>
  </si>
  <si>
    <t>350583     96048201</t>
  </si>
  <si>
    <t>096858086 010340809</t>
  </si>
  <si>
    <t>094707785</t>
  </si>
  <si>
    <t>որդին՝Իսավերդյան Լևոն</t>
  </si>
  <si>
    <t>մայրը՝ Հայրապետյան Ռոզա</t>
  </si>
  <si>
    <t>այրին՝Փափազյան Հերմինե</t>
  </si>
  <si>
    <t>հայրը՝Ղարագաղյան Ռուբեն</t>
  </si>
  <si>
    <t>այրին՝Առուստամյան Սիրանուշ</t>
  </si>
  <si>
    <t>որդին՝Գալստյան Նվեր</t>
  </si>
  <si>
    <t>այրին՝Օհանջանյան Լյուդմիլա</t>
  </si>
  <si>
    <t>այրին՝Մարտիրոսյան Զարուհի</t>
  </si>
  <si>
    <t>այրին՝ Սուղյան Ռիմա</t>
  </si>
  <si>
    <t>այրին՝Սողոմոնյան Սվետլանա</t>
  </si>
  <si>
    <t>այրին՝ Սամվելյան Նունե</t>
  </si>
  <si>
    <t>այրին՝ Օսիպյան Շողիկ</t>
  </si>
  <si>
    <t>հայրը՝Հախյան Արկադի</t>
  </si>
  <si>
    <t>այրին՝ Սարգսյան Սիլվա</t>
  </si>
  <si>
    <t>այրին՝Գրիգորյան Գայանե</t>
  </si>
  <si>
    <t>մայրը՝ Գևորգյան Ելենա</t>
  </si>
  <si>
    <t>դուսրը՝Սիմոնյան Վեհանուշ</t>
  </si>
  <si>
    <t xml:space="preserve">հարսը՝ Սարգսյան Նելլի </t>
  </si>
  <si>
    <t>որդին՝Նահապետյան Նվեր</t>
  </si>
  <si>
    <t>հայրը՝Հովհաննիսյան Սուվար</t>
  </si>
  <si>
    <t xml:space="preserve">տղան՝ Հակոբյան Գոռ </t>
  </si>
  <si>
    <t>այրին՝Մեսչյան Անահիտ</t>
  </si>
  <si>
    <t>հայրը՝ Սևոյան Սերյոժա</t>
  </si>
  <si>
    <t>այրին՝Աննա Գրիգորյան</t>
  </si>
  <si>
    <t>այրին՝Մանուկյան Անժիկ</t>
  </si>
  <si>
    <t>մայրը՝Չիլինգարյան Նադյա</t>
  </si>
  <si>
    <t xml:space="preserve">այրին՝Աղաբալյան Անահիտ </t>
  </si>
  <si>
    <t>այրին՝Աղաջանյան Անյուտա</t>
  </si>
  <si>
    <t>մայրը՝ Զարգարյան Գալինա</t>
  </si>
  <si>
    <t>այրին՝Հարությունյան Աֆրենիկ</t>
  </si>
  <si>
    <t>մայրը՝Հովակիմյան Վարդուշ</t>
  </si>
  <si>
    <t>այրին՝Խաչատրյան Հասմիկ</t>
  </si>
  <si>
    <t xml:space="preserve">Աղջիկը՝ Տեր Ղուկասյան Լուիզա </t>
  </si>
  <si>
    <t>հայրը՝Կոթոլյան Վանիկ</t>
  </si>
  <si>
    <t>այրին՝ Խաչատրյան Թամարա</t>
  </si>
  <si>
    <t>այրին՝ Օրդյան Արևիկ</t>
  </si>
  <si>
    <t>հայրը՝Ղազարյան Հրաչիկ</t>
  </si>
  <si>
    <t>աղջիկը՝Նավասարդյան Հասմիկ</t>
  </si>
  <si>
    <t>այրին՝ Բաղդասարյան Աստղիկ</t>
  </si>
  <si>
    <t>այրին՝Կարապետյան Շողիկ</t>
  </si>
  <si>
    <t>այրին՝Ենգիբարյան Մելիդա</t>
  </si>
  <si>
    <t>այրին՝Սիմոնյան Ռայա</t>
  </si>
  <si>
    <t>քույրը՝ Աբրահամյան Նարգիզ</t>
  </si>
  <si>
    <t>այրին՝Վարդանովա Ջուլիետա</t>
  </si>
  <si>
    <t>դուստր՝Ղուկասյան Քրիստինե</t>
  </si>
  <si>
    <t>հայր՝Վլասով Ռաֆաիլ</t>
  </si>
  <si>
    <t>մայրը՝Սարգսյան Սոֆիկ</t>
  </si>
  <si>
    <t>այրին՝Ավագյան Մայրանւշ</t>
  </si>
  <si>
    <t>մայիը՝ Սոֆիկ Անանյան</t>
  </si>
  <si>
    <t>այրին՝ Գասպարյան Հասմիկ</t>
  </si>
  <si>
    <t>մայրը՝ Կնյազյան Սիրուն</t>
  </si>
  <si>
    <t>այրին՝ Զախարյան Անժիկ</t>
  </si>
  <si>
    <t>մայրը՝ Բաթոյան Սուսաննա</t>
  </si>
  <si>
    <t>մայրը՝Ալեքսանյան Իսկուհի</t>
  </si>
  <si>
    <t>մայրը՝ Թումանյան Նադեժդա</t>
  </si>
  <si>
    <t>այրին՝Սարգսյան Անժելա</t>
  </si>
  <si>
    <t>այրին՝Բարոյան Սուսաննա</t>
  </si>
  <si>
    <t>մայրը՝Կարապետյան Գեղեցիկ</t>
  </si>
  <si>
    <t>այրի՝Մարգարյան Նինել</t>
  </si>
  <si>
    <t>այրին՝ Հախվերդյան Սաթրկ</t>
  </si>
  <si>
    <t>հայրը՝Մանուկյան Ռաֆիկ</t>
  </si>
  <si>
    <t>եղբորը՝ Թովմասյան Նորիկ</t>
  </si>
  <si>
    <t>այրին՝Հայրապետյան Սուսաննա</t>
  </si>
  <si>
    <t xml:space="preserve">այրին՝ Երեմյան Էլմիրա </t>
  </si>
  <si>
    <t>այրին՝Հակոբյան Լիլյա</t>
  </si>
  <si>
    <t>մայրը՝Գրիգորյան Սաթենիկ</t>
  </si>
  <si>
    <t>կինը՝Եղիայան Աննա</t>
  </si>
  <si>
    <t>կնոջ մորը՝ՈՒսիկովա Մարիա</t>
  </si>
  <si>
    <t>այրին՝ Գզիրյան Ծովինար</t>
  </si>
  <si>
    <t>այրին՝Քյոխյան Լյուդմիլա</t>
  </si>
  <si>
    <t>այրին՝ Գրիգորյան Սիրանուշ</t>
  </si>
  <si>
    <t>այրին՝Մակարյան Ծովինար</t>
  </si>
  <si>
    <t>այրին՝Շարամբեկյան Արմինե</t>
  </si>
  <si>
    <t>այրին՝Աբաղյան Կարինե</t>
  </si>
  <si>
    <t>այրին՝Մկրտչյան Աստղիկ</t>
  </si>
  <si>
    <t>եղբայր՝Աբրահամյան Պետրոս</t>
  </si>
  <si>
    <t>հայրը՝ Հովհաննիսյան Շահեն</t>
  </si>
  <si>
    <t>մայրը՝ Բարսեղյան Կարինե</t>
  </si>
  <si>
    <t>մայրը՝  Մելքոնյան Հասմիկ</t>
  </si>
  <si>
    <t>մայրը՝Քոչարյան Սանամ</t>
  </si>
  <si>
    <t>մայրը՝Հարությունյան Էլմիրա</t>
  </si>
  <si>
    <t>այրին՝ Ասատրյան Աննման</t>
  </si>
  <si>
    <t>այրին՝Գապոյան Լալա</t>
  </si>
  <si>
    <t xml:space="preserve">տղան Տեր-Ղուկասյան Տիգրան </t>
  </si>
  <si>
    <t>այրին՝Ղազարյան Աննա</t>
  </si>
  <si>
    <t>այրին՝ Շահինյան Կարինե</t>
  </si>
  <si>
    <t>այրին՝Գալստյան Մարո</t>
  </si>
  <si>
    <t>որդին՝Մեսրոբյան Դավիթ</t>
  </si>
  <si>
    <t>Մուրադյան Անահիտ</t>
  </si>
  <si>
    <t>մայրը՝ Հունանյան Էմմա</t>
  </si>
  <si>
    <t>այրին՝Թերզյան Օֆելյա</t>
  </si>
  <si>
    <t>մայրը՝Մալխասյան Սուսաննա</t>
  </si>
  <si>
    <t>մայրը՝Սինեպուպովա Շողիկ</t>
  </si>
  <si>
    <t>այրին՝Ղազարյան Վերա</t>
  </si>
  <si>
    <t>հայրը՝Շահբազյան Ռաֆիկ</t>
  </si>
  <si>
    <t>քույրը՝Կարապետյան Ռիտա</t>
  </si>
  <si>
    <t>մայրը՝ Տիգրանյան Ժուլիետա</t>
  </si>
  <si>
    <t>մայրը՝Հարությունյան Սուսաննա</t>
  </si>
  <si>
    <t>այրին՝Եսայան Ռուզաննա</t>
  </si>
  <si>
    <t>որդին՝Պողոսյան Սամվել</t>
  </si>
  <si>
    <t>մայրը՝Սարգսյան Մայրանուշ</t>
  </si>
  <si>
    <t>այրին՝ Բարսեղյան Զինա</t>
  </si>
  <si>
    <t>որդին՝Միրզոյան Իգոր</t>
  </si>
  <si>
    <t>մայրը՝Առաքելյան Սվետլանա</t>
  </si>
  <si>
    <t>հայրը՝Մարտիրոսյան Պարույր</t>
  </si>
  <si>
    <t>այրին՝ Կիրակոսյան Սիլվա</t>
  </si>
  <si>
    <t>մայրը՝Աբրամյան Էմգարդ</t>
  </si>
  <si>
    <t>հայրը՝Խաչանով Ռոման</t>
  </si>
  <si>
    <t>մայրը՝ Ասատրյան Էմմա</t>
  </si>
  <si>
    <t>մայրը՝Ավետիսյան Լուբա</t>
  </si>
  <si>
    <t>այրին՝  Արզումանյան Մարինա</t>
  </si>
  <si>
    <t>այրին՝ Գրիգորյան Էլմիրա</t>
  </si>
  <si>
    <t>հարսը՝ Մուրադյան Սուսաննա</t>
  </si>
  <si>
    <t>այրին՝ Ալեքսանյան Ամալյա</t>
  </si>
  <si>
    <t>Սիլիկյան 4փ 48/1տ</t>
  </si>
  <si>
    <t>68OO970</t>
  </si>
  <si>
    <t>76VV766</t>
  </si>
  <si>
    <t>37PV462</t>
  </si>
  <si>
    <t>70OE077</t>
  </si>
  <si>
    <t>84NN999</t>
  </si>
  <si>
    <t>36DP011</t>
  </si>
  <si>
    <t>36GS829</t>
  </si>
  <si>
    <t>36FV032</t>
  </si>
  <si>
    <t>35DM134</t>
  </si>
  <si>
    <t>36OM665</t>
  </si>
  <si>
    <t>37NL966</t>
  </si>
  <si>
    <t>09DD484</t>
  </si>
  <si>
    <t>36xz630</t>
  </si>
  <si>
    <t>37fm741</t>
  </si>
  <si>
    <t>Հասցե</t>
  </si>
  <si>
    <t>Ընդամենը</t>
  </si>
  <si>
    <t>ÀÝ¹³Ù»ÝÁ</t>
  </si>
  <si>
    <t>Գուրգեն Առաքելյան</t>
  </si>
  <si>
    <t xml:space="preserve"> Ազգանուն, անուն, հայրանուն</t>
  </si>
  <si>
    <t>Կին՝ Սահակյան Լարիսա</t>
  </si>
  <si>
    <t>Հայրը՝ Ô³½³ñÛ³Ý Սուրեն</t>
  </si>
  <si>
    <t>Նազարբեկյան թղմ. 9 շ. 20 բն</t>
  </si>
  <si>
    <t>Հավելված N 1
Երևան քաղաքի ավագանու
_________ «      » N        –Ա որոշման</t>
  </si>
  <si>
    <t xml:space="preserve">Երևան քաղաքի Աջափնյակ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</si>
</sst>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sz val="12"/>
      <name val="Arial Armenian"/>
      <family val="2"/>
    </font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color theme="1"/>
      <name val="Arial Armenian"/>
      <family val="2"/>
    </font>
    <font>
      <sz val="12"/>
      <color rgb="FF707070"/>
      <name val="Arial Armenian"/>
      <family val="2"/>
    </font>
    <font>
      <b/>
      <sz val="18"/>
      <name val="Arial Armenian"/>
      <family val="2"/>
    </font>
    <font>
      <b/>
      <sz val="18"/>
      <color rgb="FFFF0000"/>
      <name val="Arial Armenian"/>
      <family val="2"/>
    </font>
    <font>
      <b/>
      <sz val="12"/>
      <name val="Arial Armenian"/>
      <family val="2"/>
    </font>
    <font>
      <sz val="12"/>
      <name val="GHEA Grapalat"/>
      <family val="3"/>
    </font>
    <font>
      <b/>
      <sz val="18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rgb="FF707070"/>
      <name val="GHEA Grapalat"/>
      <family val="3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F6F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2">
    <xf numFmtId="0" fontId="0" fillId="0" borderId="0" xfId="0"/>
    <xf numFmtId="43" fontId="1" fillId="3" borderId="0" xfId="1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43" fontId="1" fillId="0" borderId="1" xfId="1" applyFont="1" applyBorder="1"/>
    <xf numFmtId="164" fontId="1" fillId="0" borderId="1" xfId="1" applyNumberFormat="1" applyFont="1" applyBorder="1"/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wrapText="1"/>
    </xf>
    <xf numFmtId="12" fontId="1" fillId="0" borderId="1" xfId="1" applyNumberFormat="1" applyFont="1" applyBorder="1" applyAlignment="1">
      <alignment wrapText="1"/>
    </xf>
    <xf numFmtId="12" fontId="1" fillId="3" borderId="1" xfId="1" applyNumberFormat="1" applyFont="1" applyFill="1" applyBorder="1" applyAlignment="1">
      <alignment wrapText="1"/>
    </xf>
    <xf numFmtId="12" fontId="1" fillId="0" borderId="1" xfId="1" applyNumberFormat="1" applyFont="1" applyBorder="1" applyAlignment="1">
      <alignment horizontal="right"/>
    </xf>
    <xf numFmtId="0" fontId="1" fillId="0" borderId="1" xfId="0" applyFont="1" applyBorder="1" applyAlignment="1">
      <alignment vertical="center" wrapText="1"/>
    </xf>
    <xf numFmtId="1" fontId="1" fillId="0" borderId="1" xfId="1" applyNumberFormat="1" applyFont="1" applyBorder="1" applyAlignment="1">
      <alignment wrapText="1"/>
    </xf>
    <xf numFmtId="1" fontId="1" fillId="0" borderId="1" xfId="1" applyNumberFormat="1" applyFont="1" applyBorder="1" applyAlignment="1"/>
    <xf numFmtId="164" fontId="1" fillId="0" borderId="1" xfId="1" applyNumberFormat="1" applyFont="1" applyBorder="1" applyAlignment="1"/>
    <xf numFmtId="1" fontId="1" fillId="3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43" fontId="1" fillId="0" borderId="1" xfId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/>
    <xf numFmtId="0" fontId="6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49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43" fontId="1" fillId="0" borderId="0" xfId="1" applyFont="1"/>
    <xf numFmtId="0" fontId="1" fillId="3" borderId="0" xfId="0" applyFont="1" applyFill="1"/>
    <xf numFmtId="12" fontId="1" fillId="0" borderId="1" xfId="0" applyNumberFormat="1" applyFont="1" applyBorder="1" applyAlignment="1">
      <alignment wrapText="1"/>
    </xf>
    <xf numFmtId="164" fontId="1" fillId="0" borderId="1" xfId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5" fillId="0" borderId="0" xfId="1" applyNumberFormat="1" applyFont="1" applyAlignment="1">
      <alignment wrapText="1"/>
    </xf>
    <xf numFmtId="164" fontId="5" fillId="0" borderId="0" xfId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/>
    <xf numFmtId="49" fontId="2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1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12" fontId="1" fillId="0" borderId="1" xfId="1" applyNumberFormat="1" applyFont="1" applyBorder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0" fillId="3" borderId="0" xfId="0" applyFont="1" applyFill="1" applyAlignment="1">
      <alignment wrapText="1"/>
    </xf>
    <xf numFmtId="12" fontId="10" fillId="3" borderId="0" xfId="0" applyNumberFormat="1" applyFont="1" applyFill="1" applyAlignment="1">
      <alignment horizontal="right" wrapText="1"/>
    </xf>
    <xf numFmtId="12" fontId="10" fillId="2" borderId="0" xfId="0" applyNumberFormat="1" applyFont="1" applyFill="1" applyAlignment="1">
      <alignment horizontal="right" wrapText="1"/>
    </xf>
    <xf numFmtId="49" fontId="10" fillId="2" borderId="0" xfId="0" applyNumberFormat="1" applyFont="1" applyFill="1" applyAlignment="1">
      <alignment horizont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0" xfId="0" applyFont="1"/>
    <xf numFmtId="12" fontId="13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left" wrapText="1"/>
    </xf>
    <xf numFmtId="0" fontId="10" fillId="3" borderId="1" xfId="0" applyFont="1" applyFill="1" applyBorder="1"/>
    <xf numFmtId="0" fontId="13" fillId="3" borderId="1" xfId="0" applyFont="1" applyFill="1" applyBorder="1"/>
    <xf numFmtId="12" fontId="13" fillId="0" borderId="1" xfId="1" applyNumberFormat="1" applyFont="1" applyBorder="1" applyAlignment="1">
      <alignment horizontal="right" wrapText="1"/>
    </xf>
    <xf numFmtId="49" fontId="13" fillId="3" borderId="1" xfId="0" applyNumberFormat="1" applyFont="1" applyFill="1" applyBorder="1" applyAlignment="1">
      <alignment horizontal="center" wrapText="1"/>
    </xf>
    <xf numFmtId="43" fontId="13" fillId="0" borderId="1" xfId="1" applyFont="1" applyBorder="1" applyAlignment="1">
      <alignment horizontal="center"/>
    </xf>
    <xf numFmtId="43" fontId="13" fillId="3" borderId="0" xfId="1" applyFont="1" applyFill="1" applyAlignment="1">
      <alignment wrapText="1"/>
    </xf>
    <xf numFmtId="43" fontId="13" fillId="0" borderId="0" xfId="1" applyFont="1"/>
    <xf numFmtId="43" fontId="13" fillId="0" borderId="1" xfId="1" applyFont="1" applyBorder="1"/>
    <xf numFmtId="0" fontId="10" fillId="3" borderId="1" xfId="0" applyFont="1" applyFill="1" applyBorder="1" applyAlignment="1">
      <alignment horizontal="left" wrapText="1"/>
    </xf>
    <xf numFmtId="12" fontId="13" fillId="0" borderId="1" xfId="1" applyNumberFormat="1" applyFont="1" applyBorder="1" applyAlignment="1">
      <alignment horizontal="right"/>
    </xf>
    <xf numFmtId="49" fontId="10" fillId="3" borderId="1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49" fontId="10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49" fontId="10" fillId="3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/>
    <xf numFmtId="0" fontId="1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/>
    </xf>
    <xf numFmtId="0" fontId="13" fillId="3" borderId="0" xfId="0" applyFont="1" applyFill="1"/>
    <xf numFmtId="0" fontId="10" fillId="3" borderId="1" xfId="0" applyFont="1" applyFill="1" applyBorder="1" applyAlignment="1">
      <alignment horizontal="left"/>
    </xf>
    <xf numFmtId="12" fontId="14" fillId="0" borderId="1" xfId="0" applyNumberFormat="1" applyFont="1" applyBorder="1" applyAlignment="1">
      <alignment horizontal="right" wrapText="1"/>
    </xf>
    <xf numFmtId="12" fontId="15" fillId="0" borderId="1" xfId="0" applyNumberFormat="1" applyFont="1" applyBorder="1" applyAlignment="1">
      <alignment horizontal="right"/>
    </xf>
    <xf numFmtId="49" fontId="13" fillId="3" borderId="1" xfId="0" applyNumberFormat="1" applyFont="1" applyFill="1" applyBorder="1" applyAlignment="1">
      <alignment horizontal="right" wrapText="1"/>
    </xf>
    <xf numFmtId="0" fontId="13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0" fillId="0" borderId="1" xfId="0" applyFont="1" applyBorder="1"/>
    <xf numFmtId="49" fontId="13" fillId="0" borderId="1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12" fontId="15" fillId="4" borderId="1" xfId="0" applyNumberFormat="1" applyFont="1" applyFill="1" applyBorder="1" applyAlignment="1">
      <alignment horizontal="right"/>
    </xf>
    <xf numFmtId="0" fontId="13" fillId="0" borderId="5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49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4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wrapText="1"/>
    </xf>
    <xf numFmtId="12" fontId="14" fillId="0" borderId="0" xfId="0" applyNumberFormat="1" applyFont="1" applyAlignment="1">
      <alignment horizontal="right" wrapText="1"/>
    </xf>
    <xf numFmtId="49" fontId="14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/>
    <xf numFmtId="49" fontId="1" fillId="0" borderId="3" xfId="0" applyNumberFormat="1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12" fontId="13" fillId="0" borderId="3" xfId="0" applyNumberFormat="1" applyFont="1" applyBorder="1" applyAlignment="1">
      <alignment horizontal="center" vertical="center" wrapText="1"/>
    </xf>
    <xf numFmtId="12" fontId="13" fillId="0" borderId="7" xfId="0" applyNumberFormat="1" applyFont="1" applyBorder="1" applyAlignment="1">
      <alignment horizontal="center" vertical="center" wrapText="1"/>
    </xf>
    <xf numFmtId="12" fontId="13" fillId="0" borderId="4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7"/>
  <sheetViews>
    <sheetView topLeftCell="A19" workbookViewId="0">
      <selection activeCell="F14" sqref="F14"/>
    </sheetView>
  </sheetViews>
  <sheetFormatPr defaultRowHeight="14.25" x14ac:dyDescent="0.2"/>
  <cols>
    <col min="1" max="1" width="5.5703125" style="70" customWidth="1"/>
    <col min="2" max="2" width="36.28515625" style="71" customWidth="1"/>
    <col min="3" max="3" width="27.28515625" style="71" customWidth="1"/>
    <col min="4" max="4" width="20.85546875" style="71" customWidth="1"/>
    <col min="5" max="6" width="16.5703125" style="71" customWidth="1"/>
    <col min="7" max="7" width="20.140625" style="71" customWidth="1"/>
    <col min="8" max="8" width="17.42578125" style="71" customWidth="1"/>
    <col min="9" max="9" width="17.85546875" style="71" customWidth="1"/>
    <col min="10" max="10" width="16.7109375" style="74" customWidth="1"/>
    <col min="11" max="11" width="15.85546875" style="75" customWidth="1"/>
    <col min="12" max="12" width="13.42578125" style="76" customWidth="1"/>
    <col min="13" max="16384" width="9.140625" style="76"/>
  </cols>
  <sheetData>
    <row r="1" spans="1:12" s="57" customFormat="1" ht="15" hidden="1" x14ac:dyDescent="0.2">
      <c r="A1" s="51"/>
      <c r="B1" s="52"/>
      <c r="C1" s="53"/>
      <c r="D1" s="53"/>
      <c r="E1" s="53"/>
      <c r="F1" s="52"/>
      <c r="G1" s="52"/>
      <c r="H1" s="52"/>
      <c r="I1" s="52"/>
      <c r="J1" s="55"/>
      <c r="K1" s="56"/>
    </row>
    <row r="2" spans="1:12" s="57" customFormat="1" ht="30" hidden="1" customHeight="1" x14ac:dyDescent="0.2">
      <c r="A2" s="51"/>
      <c r="B2" s="52"/>
      <c r="C2" s="52" t="s">
        <v>3</v>
      </c>
      <c r="D2" s="52"/>
      <c r="E2" s="52"/>
      <c r="F2" s="52"/>
      <c r="G2" s="52"/>
      <c r="H2" s="52"/>
      <c r="I2" s="52"/>
      <c r="J2" s="58" t="s">
        <v>4</v>
      </c>
      <c r="K2" s="56"/>
    </row>
    <row r="3" spans="1:12" s="57" customFormat="1" ht="15" hidden="1" x14ac:dyDescent="0.2">
      <c r="A3" s="51"/>
      <c r="B3" s="52"/>
      <c r="C3" s="53"/>
      <c r="D3" s="53"/>
      <c r="E3" s="53"/>
      <c r="F3" s="52"/>
      <c r="G3" s="52"/>
      <c r="H3" s="52"/>
      <c r="I3" s="52"/>
      <c r="J3" s="55"/>
      <c r="K3" s="56"/>
    </row>
    <row r="4" spans="1:12" s="57" customFormat="1" ht="30" hidden="1" customHeight="1" x14ac:dyDescent="0.2">
      <c r="A4" s="51"/>
      <c r="B4" s="52"/>
      <c r="C4" s="177" t="s">
        <v>5</v>
      </c>
      <c r="D4" s="177"/>
      <c r="E4" s="177"/>
      <c r="F4" s="177"/>
      <c r="G4" s="177"/>
      <c r="H4" s="177"/>
      <c r="I4" s="177"/>
      <c r="J4" s="177"/>
      <c r="K4" s="56"/>
    </row>
    <row r="5" spans="1:12" s="57" customFormat="1" ht="15" hidden="1" x14ac:dyDescent="0.2">
      <c r="A5" s="51"/>
      <c r="B5" s="52"/>
      <c r="C5" s="53"/>
      <c r="D5" s="53"/>
      <c r="E5" s="53"/>
      <c r="F5" s="52"/>
      <c r="G5" s="52"/>
      <c r="H5" s="52"/>
      <c r="I5" s="52"/>
      <c r="J5" s="55"/>
      <c r="K5" s="56"/>
    </row>
    <row r="6" spans="1:12" s="57" customFormat="1" ht="30" hidden="1" customHeight="1" x14ac:dyDescent="0.2">
      <c r="A6" s="51"/>
      <c r="B6" s="52"/>
      <c r="C6" s="178" t="s">
        <v>6</v>
      </c>
      <c r="D6" s="178"/>
      <c r="E6" s="178"/>
      <c r="F6" s="178"/>
      <c r="G6" s="178"/>
      <c r="H6" s="178"/>
      <c r="I6" s="178"/>
      <c r="J6" s="178"/>
      <c r="K6" s="56"/>
    </row>
    <row r="7" spans="1:12" s="57" customFormat="1" ht="15" hidden="1" x14ac:dyDescent="0.2">
      <c r="A7" s="51"/>
      <c r="B7" s="52"/>
      <c r="C7" s="53"/>
      <c r="D7" s="53"/>
      <c r="E7" s="53"/>
      <c r="F7" s="52"/>
      <c r="G7" s="52"/>
      <c r="H7" s="52"/>
      <c r="I7" s="52"/>
      <c r="J7" s="55"/>
      <c r="K7" s="56"/>
    </row>
    <row r="8" spans="1:12" s="57" customFormat="1" ht="15.75" hidden="1" customHeight="1" x14ac:dyDescent="0.2">
      <c r="A8" s="51"/>
      <c r="B8" s="52"/>
      <c r="C8" s="179" t="s">
        <v>7</v>
      </c>
      <c r="D8" s="179"/>
      <c r="E8" s="179"/>
      <c r="F8" s="179"/>
      <c r="G8" s="179"/>
      <c r="H8" s="179"/>
      <c r="I8" s="179"/>
      <c r="J8" s="179"/>
      <c r="K8" s="56"/>
    </row>
    <row r="9" spans="1:12" s="57" customFormat="1" ht="15.75" hidden="1" customHeight="1" x14ac:dyDescent="0.2">
      <c r="A9" s="51"/>
      <c r="B9" s="52"/>
      <c r="C9" s="59"/>
      <c r="D9" s="59"/>
      <c r="E9" s="59"/>
      <c r="F9" s="59"/>
      <c r="G9" s="59"/>
      <c r="H9" s="59"/>
      <c r="I9" s="59"/>
      <c r="J9" s="58"/>
      <c r="K9" s="56"/>
    </row>
    <row r="10" spans="1:12" s="60" customFormat="1" ht="37.5" customHeight="1" x14ac:dyDescent="0.25">
      <c r="A10" s="182" t="s">
        <v>15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12" s="60" customFormat="1" ht="107.25" customHeight="1" x14ac:dyDescent="0.25">
      <c r="A11" s="180" t="s">
        <v>18</v>
      </c>
      <c r="B11" s="180"/>
      <c r="C11" s="180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12" s="62" customFormat="1" ht="51" customHeight="1" x14ac:dyDescent="0.25">
      <c r="A12" s="184" t="s">
        <v>0</v>
      </c>
      <c r="B12" s="184" t="s">
        <v>1</v>
      </c>
      <c r="C12" s="176" t="s">
        <v>17</v>
      </c>
      <c r="D12" s="176"/>
      <c r="E12" s="176"/>
      <c r="F12" s="186" t="s">
        <v>10</v>
      </c>
      <c r="G12" s="187"/>
      <c r="H12" s="188"/>
      <c r="I12" s="61" t="s">
        <v>2</v>
      </c>
      <c r="J12" s="2" t="s">
        <v>8</v>
      </c>
      <c r="K12" s="3" t="s">
        <v>11</v>
      </c>
    </row>
    <row r="13" spans="1:12" s="64" customFormat="1" ht="31.5" customHeight="1" x14ac:dyDescent="0.2">
      <c r="A13" s="185"/>
      <c r="B13" s="185"/>
      <c r="C13" s="3" t="s">
        <v>650</v>
      </c>
      <c r="D13" s="186" t="s">
        <v>12</v>
      </c>
      <c r="E13" s="188"/>
      <c r="F13" s="186" t="s">
        <v>12</v>
      </c>
      <c r="G13" s="187"/>
      <c r="H13" s="188"/>
      <c r="I13" s="4"/>
      <c r="J13" s="22"/>
      <c r="K13" s="23"/>
    </row>
    <row r="14" spans="1:12" s="64" customFormat="1" ht="31.5" customHeight="1" x14ac:dyDescent="0.2">
      <c r="A14" s="63"/>
      <c r="B14" s="63"/>
      <c r="C14" s="3"/>
      <c r="D14" s="3" t="s">
        <v>13</v>
      </c>
      <c r="E14" s="3" t="s">
        <v>14</v>
      </c>
      <c r="F14" s="78"/>
      <c r="G14" s="3" t="s">
        <v>16</v>
      </c>
      <c r="H14" s="3" t="s">
        <v>14</v>
      </c>
      <c r="I14" s="4"/>
      <c r="J14" s="22"/>
      <c r="K14" s="23"/>
    </row>
    <row r="15" spans="1:12" s="64" customFormat="1" ht="34.5" customHeight="1" x14ac:dyDescent="0.2">
      <c r="A15" s="79">
        <v>1</v>
      </c>
      <c r="B15" s="28" t="s">
        <v>19</v>
      </c>
      <c r="C15" s="28" t="s">
        <v>20</v>
      </c>
      <c r="D15" s="14">
        <v>0</v>
      </c>
      <c r="E15" s="14">
        <v>0</v>
      </c>
      <c r="F15" s="3"/>
      <c r="G15" s="14">
        <v>0</v>
      </c>
      <c r="H15" s="14">
        <v>0</v>
      </c>
      <c r="I15" s="4" t="s">
        <v>41</v>
      </c>
      <c r="J15" s="22" t="s">
        <v>42</v>
      </c>
      <c r="K15" s="26"/>
    </row>
    <row r="16" spans="1:12" s="65" customFormat="1" ht="31.5" customHeight="1" x14ac:dyDescent="0.2">
      <c r="A16" s="5">
        <v>2</v>
      </c>
      <c r="B16" s="10" t="s">
        <v>21</v>
      </c>
      <c r="C16" s="28" t="s">
        <v>22</v>
      </c>
      <c r="D16" s="14">
        <v>0</v>
      </c>
      <c r="E16" s="14">
        <v>0</v>
      </c>
      <c r="F16" s="7"/>
      <c r="G16" s="14">
        <v>0</v>
      </c>
      <c r="H16" s="14">
        <v>0</v>
      </c>
      <c r="I16" s="4" t="s">
        <v>43</v>
      </c>
      <c r="J16" s="22" t="s">
        <v>44</v>
      </c>
      <c r="K16" s="27"/>
      <c r="L16" s="1"/>
    </row>
    <row r="17" spans="1:11" s="65" customFormat="1" ht="31.5" customHeight="1" x14ac:dyDescent="0.2">
      <c r="A17" s="5">
        <v>3</v>
      </c>
      <c r="B17" s="2" t="s">
        <v>23</v>
      </c>
      <c r="C17" s="2" t="s">
        <v>24</v>
      </c>
      <c r="D17" s="14">
        <v>1100</v>
      </c>
      <c r="E17" s="14">
        <v>1320</v>
      </c>
      <c r="F17" s="7"/>
      <c r="G17" s="14">
        <v>0</v>
      </c>
      <c r="H17" s="14">
        <v>0</v>
      </c>
      <c r="I17" s="80" t="s">
        <v>45</v>
      </c>
      <c r="J17" s="22" t="s">
        <v>46</v>
      </c>
      <c r="K17" s="27"/>
    </row>
    <row r="18" spans="1:11" s="65" customFormat="1" ht="31.5" customHeight="1" x14ac:dyDescent="0.2">
      <c r="A18" s="5">
        <v>4</v>
      </c>
      <c r="B18" s="2" t="s">
        <v>25</v>
      </c>
      <c r="C18" s="2" t="s">
        <v>26</v>
      </c>
      <c r="D18" s="14">
        <v>980</v>
      </c>
      <c r="E18" s="14">
        <v>1177</v>
      </c>
      <c r="F18" s="7"/>
      <c r="G18" s="14">
        <v>0</v>
      </c>
      <c r="H18" s="14">
        <v>0</v>
      </c>
      <c r="I18" s="80" t="s">
        <v>47</v>
      </c>
      <c r="J18" s="22" t="s">
        <v>48</v>
      </c>
      <c r="K18" s="27"/>
    </row>
    <row r="19" spans="1:11" s="65" customFormat="1" ht="31.5" customHeight="1" x14ac:dyDescent="0.2">
      <c r="A19" s="79">
        <v>5</v>
      </c>
      <c r="B19" s="2" t="s">
        <v>27</v>
      </c>
      <c r="C19" s="2" t="s">
        <v>28</v>
      </c>
      <c r="D19" s="14">
        <v>0</v>
      </c>
      <c r="E19" s="14">
        <v>50</v>
      </c>
      <c r="F19" s="7"/>
      <c r="G19" s="14">
        <v>0</v>
      </c>
      <c r="H19" s="14">
        <v>0</v>
      </c>
      <c r="I19" s="80" t="s">
        <v>49</v>
      </c>
      <c r="J19" s="22" t="s">
        <v>50</v>
      </c>
      <c r="K19" s="8"/>
    </row>
    <row r="20" spans="1:11" s="65" customFormat="1" ht="31.5" customHeight="1" x14ac:dyDescent="0.2">
      <c r="A20" s="5">
        <v>6</v>
      </c>
      <c r="B20" s="28" t="s">
        <v>29</v>
      </c>
      <c r="C20" s="28" t="s">
        <v>30</v>
      </c>
      <c r="D20" s="16">
        <v>0</v>
      </c>
      <c r="E20" s="16">
        <v>0</v>
      </c>
      <c r="F20" s="9"/>
      <c r="G20" s="14">
        <v>0</v>
      </c>
      <c r="H20" s="14">
        <v>0</v>
      </c>
      <c r="I20" s="4" t="s">
        <v>51</v>
      </c>
      <c r="J20" s="22" t="s">
        <v>52</v>
      </c>
      <c r="K20" s="8"/>
    </row>
    <row r="21" spans="1:11" s="65" customFormat="1" ht="34.5" customHeight="1" x14ac:dyDescent="0.2">
      <c r="A21" s="5">
        <v>7</v>
      </c>
      <c r="B21" s="10" t="s">
        <v>31</v>
      </c>
      <c r="C21" s="10" t="s">
        <v>32</v>
      </c>
      <c r="D21" s="14">
        <v>0</v>
      </c>
      <c r="E21" s="14">
        <v>0</v>
      </c>
      <c r="F21" s="7"/>
      <c r="G21" s="14">
        <v>0</v>
      </c>
      <c r="H21" s="14">
        <v>0</v>
      </c>
      <c r="I21" s="4" t="s">
        <v>53</v>
      </c>
      <c r="J21" s="22" t="s">
        <v>54</v>
      </c>
      <c r="K21" s="8"/>
    </row>
    <row r="22" spans="1:11" s="65" customFormat="1" ht="34.5" customHeight="1" x14ac:dyDescent="0.2">
      <c r="A22" s="5">
        <v>8</v>
      </c>
      <c r="B22" s="36" t="s">
        <v>33</v>
      </c>
      <c r="C22" s="28" t="s">
        <v>34</v>
      </c>
      <c r="D22" s="14">
        <v>0</v>
      </c>
      <c r="E22" s="14">
        <v>0</v>
      </c>
      <c r="F22" s="7"/>
      <c r="G22" s="14">
        <v>0</v>
      </c>
      <c r="H22" s="14">
        <v>0</v>
      </c>
      <c r="I22" s="4" t="s">
        <v>55</v>
      </c>
      <c r="J22" s="22" t="s">
        <v>56</v>
      </c>
      <c r="K22" s="8"/>
    </row>
    <row r="23" spans="1:11" s="65" customFormat="1" ht="34.5" customHeight="1" x14ac:dyDescent="0.2">
      <c r="A23" s="79">
        <v>9</v>
      </c>
      <c r="B23" s="10" t="s">
        <v>35</v>
      </c>
      <c r="C23" s="28" t="s">
        <v>36</v>
      </c>
      <c r="D23" s="14">
        <v>0</v>
      </c>
      <c r="E23" s="14">
        <v>0</v>
      </c>
      <c r="F23" s="7"/>
      <c r="G23" s="14">
        <v>0</v>
      </c>
      <c r="H23" s="14">
        <v>0</v>
      </c>
      <c r="I23" s="4" t="s">
        <v>57</v>
      </c>
      <c r="J23" s="10" t="s">
        <v>58</v>
      </c>
      <c r="K23" s="8"/>
    </row>
    <row r="24" spans="1:11" s="65" customFormat="1" ht="34.5" customHeight="1" x14ac:dyDescent="0.2">
      <c r="A24" s="5">
        <v>10</v>
      </c>
      <c r="B24" s="39" t="s">
        <v>37</v>
      </c>
      <c r="C24" s="29" t="s">
        <v>38</v>
      </c>
      <c r="D24" s="14">
        <v>0</v>
      </c>
      <c r="E24" s="14">
        <v>0</v>
      </c>
      <c r="F24" s="7"/>
      <c r="G24" s="14">
        <v>0</v>
      </c>
      <c r="H24" s="14">
        <v>0</v>
      </c>
      <c r="I24" s="81" t="s">
        <v>59</v>
      </c>
      <c r="J24" s="11" t="s">
        <v>60</v>
      </c>
      <c r="K24" s="8"/>
    </row>
    <row r="25" spans="1:11" s="65" customFormat="1" ht="34.5" customHeight="1" x14ac:dyDescent="0.2">
      <c r="A25" s="5">
        <v>11</v>
      </c>
      <c r="B25" s="39" t="s">
        <v>39</v>
      </c>
      <c r="C25" s="39" t="s">
        <v>40</v>
      </c>
      <c r="D25" s="14">
        <v>0</v>
      </c>
      <c r="E25" s="14">
        <v>0</v>
      </c>
      <c r="F25" s="7"/>
      <c r="G25" s="14">
        <v>0</v>
      </c>
      <c r="H25" s="14">
        <v>0</v>
      </c>
      <c r="I25" s="82" t="s">
        <v>61</v>
      </c>
      <c r="J25" s="11" t="s">
        <v>62</v>
      </c>
      <c r="K25" s="8"/>
    </row>
    <row r="26" spans="1:11" s="64" customFormat="1" ht="34.5" customHeight="1" x14ac:dyDescent="0.2">
      <c r="A26" s="5"/>
      <c r="B26" s="174" t="s">
        <v>651</v>
      </c>
      <c r="C26" s="175"/>
      <c r="D26" s="67">
        <f>SUM(D15:D25)</f>
        <v>2080</v>
      </c>
      <c r="E26" s="14">
        <f>SUM(E15:E25)</f>
        <v>2547</v>
      </c>
      <c r="F26" s="14"/>
      <c r="G26" s="14">
        <f>SUM(G15:G25)</f>
        <v>0</v>
      </c>
      <c r="H26" s="14">
        <f>SUM(H15:H25)</f>
        <v>0</v>
      </c>
      <c r="I26" s="7"/>
      <c r="J26" s="69"/>
      <c r="K26" s="11"/>
    </row>
    <row r="27" spans="1:11" ht="34.5" customHeight="1" x14ac:dyDescent="0.2">
      <c r="A27" s="83"/>
      <c r="B27" s="84"/>
      <c r="C27" s="84"/>
      <c r="D27" s="84"/>
      <c r="E27" s="85"/>
      <c r="F27" s="85"/>
      <c r="G27" s="85"/>
      <c r="H27" s="85"/>
      <c r="I27" s="85"/>
      <c r="J27" s="86"/>
    </row>
    <row r="28" spans="1:11" ht="34.5" customHeight="1" x14ac:dyDescent="0.2">
      <c r="A28" s="83"/>
      <c r="B28" s="84"/>
      <c r="C28" s="84"/>
      <c r="D28" s="84"/>
      <c r="E28" s="85"/>
      <c r="F28" s="85"/>
      <c r="G28" s="85"/>
      <c r="H28" s="85"/>
      <c r="I28" s="85"/>
      <c r="J28" s="86"/>
    </row>
    <row r="29" spans="1:11" ht="34.5" customHeight="1" x14ac:dyDescent="0.2">
      <c r="A29" s="83"/>
      <c r="B29" s="84"/>
      <c r="C29" s="84"/>
      <c r="D29" s="84"/>
      <c r="E29" s="85"/>
      <c r="F29" s="85"/>
      <c r="G29" s="85"/>
      <c r="H29" s="85"/>
      <c r="I29" s="85"/>
      <c r="J29" s="86"/>
    </row>
    <row r="30" spans="1:11" ht="34.5" customHeight="1" x14ac:dyDescent="0.2">
      <c r="A30" s="83"/>
      <c r="B30" s="84"/>
      <c r="C30" s="84"/>
      <c r="D30" s="84"/>
      <c r="E30" s="85"/>
      <c r="F30" s="85"/>
      <c r="G30" s="85"/>
      <c r="H30" s="85"/>
      <c r="I30" s="85"/>
      <c r="J30" s="86"/>
    </row>
    <row r="31" spans="1:11" ht="34.5" customHeight="1" x14ac:dyDescent="0.2">
      <c r="A31" s="83"/>
      <c r="B31" s="84"/>
      <c r="C31" s="84"/>
      <c r="D31" s="84"/>
      <c r="E31" s="85"/>
      <c r="F31" s="85"/>
      <c r="G31" s="85"/>
      <c r="H31" s="85"/>
      <c r="I31" s="85"/>
      <c r="J31" s="86"/>
    </row>
    <row r="32" spans="1:11" ht="34.5" customHeight="1" x14ac:dyDescent="0.2">
      <c r="A32" s="83"/>
      <c r="B32" s="84"/>
      <c r="C32" s="84"/>
      <c r="D32" s="84"/>
      <c r="E32" s="85"/>
      <c r="F32" s="85"/>
      <c r="G32" s="85"/>
      <c r="H32" s="85"/>
      <c r="I32" s="85"/>
      <c r="J32" s="86"/>
    </row>
    <row r="33" spans="1:10" ht="34.5" customHeight="1" x14ac:dyDescent="0.2">
      <c r="A33" s="83"/>
      <c r="B33" s="84"/>
      <c r="C33" s="84"/>
      <c r="D33" s="84"/>
      <c r="E33" s="85"/>
      <c r="F33" s="85"/>
      <c r="G33" s="85"/>
      <c r="H33" s="85"/>
      <c r="I33" s="85"/>
      <c r="J33" s="86"/>
    </row>
    <row r="34" spans="1:10" ht="34.5" customHeight="1" x14ac:dyDescent="0.2">
      <c r="A34" s="83"/>
      <c r="B34" s="84"/>
      <c r="C34" s="84"/>
      <c r="D34" s="84"/>
      <c r="E34" s="85"/>
      <c r="F34" s="85"/>
      <c r="G34" s="85"/>
      <c r="H34" s="85"/>
      <c r="I34" s="85"/>
      <c r="J34" s="86"/>
    </row>
    <row r="35" spans="1:10" ht="34.5" customHeight="1" x14ac:dyDescent="0.2">
      <c r="A35" s="83"/>
      <c r="B35" s="84"/>
      <c r="C35" s="84"/>
      <c r="D35" s="84"/>
      <c r="E35" s="85"/>
      <c r="F35" s="85"/>
      <c r="G35" s="85"/>
      <c r="H35" s="85"/>
      <c r="I35" s="85"/>
      <c r="J35" s="86"/>
    </row>
    <row r="36" spans="1:10" ht="34.5" customHeight="1" x14ac:dyDescent="0.2">
      <c r="A36" s="83"/>
      <c r="B36" s="84"/>
      <c r="C36" s="84"/>
      <c r="D36" s="84"/>
      <c r="E36" s="85"/>
      <c r="F36" s="85"/>
      <c r="G36" s="85"/>
      <c r="H36" s="85"/>
      <c r="I36" s="85"/>
      <c r="J36" s="86"/>
    </row>
    <row r="37" spans="1:10" ht="34.5" customHeight="1" x14ac:dyDescent="0.2">
      <c r="A37" s="83"/>
      <c r="B37" s="84"/>
      <c r="C37" s="84"/>
      <c r="D37" s="84"/>
      <c r="E37" s="85"/>
      <c r="F37" s="85"/>
      <c r="G37" s="85"/>
      <c r="H37" s="85"/>
      <c r="I37" s="85"/>
      <c r="J37" s="86"/>
    </row>
    <row r="38" spans="1:10" ht="34.5" customHeight="1" x14ac:dyDescent="0.2">
      <c r="A38" s="83"/>
      <c r="B38" s="84"/>
      <c r="C38" s="84"/>
      <c r="D38" s="84"/>
      <c r="E38" s="85"/>
      <c r="F38" s="85"/>
      <c r="G38" s="85"/>
      <c r="H38" s="85"/>
      <c r="I38" s="85"/>
      <c r="J38" s="86"/>
    </row>
    <row r="39" spans="1:10" ht="34.5" customHeight="1" x14ac:dyDescent="0.2">
      <c r="A39" s="83"/>
      <c r="B39" s="84"/>
      <c r="C39" s="84"/>
      <c r="D39" s="84"/>
      <c r="E39" s="85"/>
      <c r="F39" s="85"/>
      <c r="G39" s="85"/>
      <c r="H39" s="85"/>
      <c r="I39" s="85"/>
      <c r="J39" s="86"/>
    </row>
    <row r="40" spans="1:10" ht="34.5" customHeight="1" x14ac:dyDescent="0.2">
      <c r="A40" s="83"/>
      <c r="B40" s="84"/>
      <c r="C40" s="84"/>
      <c r="D40" s="84"/>
      <c r="E40" s="85"/>
      <c r="F40" s="85"/>
      <c r="G40" s="85"/>
      <c r="H40" s="85"/>
      <c r="I40" s="85"/>
      <c r="J40" s="86"/>
    </row>
    <row r="41" spans="1:10" ht="34.5" customHeight="1" x14ac:dyDescent="0.2">
      <c r="A41" s="83"/>
      <c r="B41" s="84"/>
      <c r="C41" s="84"/>
      <c r="D41" s="84"/>
      <c r="E41" s="85"/>
      <c r="F41" s="85"/>
      <c r="G41" s="85"/>
      <c r="H41" s="85"/>
      <c r="I41" s="85"/>
      <c r="J41" s="86"/>
    </row>
    <row r="42" spans="1:10" ht="34.5" customHeight="1" x14ac:dyDescent="0.2">
      <c r="A42" s="83"/>
      <c r="B42" s="84"/>
      <c r="C42" s="84"/>
      <c r="D42" s="84"/>
      <c r="E42" s="85"/>
      <c r="F42" s="85"/>
      <c r="G42" s="85"/>
      <c r="H42" s="85"/>
      <c r="I42" s="85"/>
      <c r="J42" s="86"/>
    </row>
    <row r="43" spans="1:10" ht="34.5" customHeight="1" x14ac:dyDescent="0.2">
      <c r="A43" s="83"/>
      <c r="B43" s="84"/>
      <c r="C43" s="84"/>
      <c r="D43" s="84"/>
      <c r="E43" s="85"/>
      <c r="F43" s="85"/>
      <c r="G43" s="85"/>
      <c r="H43" s="85"/>
      <c r="I43" s="85"/>
      <c r="J43" s="86"/>
    </row>
    <row r="44" spans="1:10" ht="34.5" customHeight="1" x14ac:dyDescent="0.2">
      <c r="A44" s="83"/>
      <c r="B44" s="84"/>
      <c r="C44" s="84"/>
      <c r="D44" s="84"/>
      <c r="E44" s="85"/>
      <c r="F44" s="85"/>
      <c r="G44" s="85"/>
      <c r="H44" s="85"/>
      <c r="I44" s="85"/>
      <c r="J44" s="86"/>
    </row>
    <row r="45" spans="1:10" ht="34.5" customHeight="1" x14ac:dyDescent="0.2">
      <c r="A45" s="83"/>
      <c r="B45" s="84"/>
      <c r="C45" s="84"/>
      <c r="D45" s="84"/>
      <c r="E45" s="85"/>
      <c r="F45" s="85"/>
      <c r="G45" s="85"/>
      <c r="H45" s="85"/>
      <c r="I45" s="85"/>
      <c r="J45" s="86"/>
    </row>
    <row r="46" spans="1:10" ht="34.5" customHeight="1" x14ac:dyDescent="0.2">
      <c r="A46" s="83"/>
      <c r="B46" s="84"/>
      <c r="C46" s="84"/>
      <c r="D46" s="84"/>
      <c r="E46" s="85"/>
      <c r="F46" s="85"/>
      <c r="G46" s="85"/>
      <c r="H46" s="85"/>
      <c r="I46" s="85"/>
      <c r="J46" s="86"/>
    </row>
    <row r="47" spans="1:10" ht="34.5" customHeight="1" x14ac:dyDescent="0.2">
      <c r="A47" s="83"/>
      <c r="B47" s="84"/>
      <c r="C47" s="84"/>
      <c r="D47" s="84"/>
      <c r="E47" s="85"/>
      <c r="F47" s="85"/>
      <c r="G47" s="85"/>
      <c r="H47" s="85"/>
      <c r="I47" s="85"/>
      <c r="J47" s="86"/>
    </row>
    <row r="48" spans="1:10" ht="34.5" customHeight="1" x14ac:dyDescent="0.2">
      <c r="A48" s="83"/>
      <c r="B48" s="84"/>
      <c r="C48" s="84"/>
      <c r="D48" s="84"/>
      <c r="E48" s="85"/>
      <c r="F48" s="85"/>
      <c r="G48" s="85"/>
      <c r="H48" s="85"/>
      <c r="I48" s="85"/>
      <c r="J48" s="86"/>
    </row>
    <row r="49" spans="1:10" ht="34.5" customHeight="1" x14ac:dyDescent="0.2">
      <c r="A49" s="83"/>
      <c r="B49" s="84"/>
      <c r="C49" s="84"/>
      <c r="D49" s="84"/>
      <c r="E49" s="85"/>
      <c r="F49" s="85"/>
      <c r="G49" s="85"/>
      <c r="H49" s="85"/>
      <c r="I49" s="85"/>
      <c r="J49" s="86"/>
    </row>
    <row r="50" spans="1:10" ht="34.5" customHeight="1" x14ac:dyDescent="0.2">
      <c r="E50" s="72"/>
      <c r="F50" s="72"/>
      <c r="G50" s="72"/>
      <c r="H50" s="72"/>
      <c r="I50" s="72"/>
    </row>
    <row r="51" spans="1:10" ht="34.5" customHeight="1" x14ac:dyDescent="0.2">
      <c r="E51" s="72"/>
      <c r="F51" s="72"/>
      <c r="G51" s="72"/>
      <c r="H51" s="72"/>
      <c r="I51" s="72"/>
    </row>
    <row r="52" spans="1:10" ht="34.5" customHeight="1" x14ac:dyDescent="0.2">
      <c r="E52" s="72"/>
      <c r="F52" s="72"/>
      <c r="G52" s="72"/>
      <c r="H52" s="72"/>
      <c r="I52" s="72"/>
    </row>
    <row r="53" spans="1:10" ht="34.5" customHeight="1" x14ac:dyDescent="0.2">
      <c r="E53" s="72"/>
      <c r="F53" s="72"/>
      <c r="G53" s="72"/>
      <c r="H53" s="72"/>
      <c r="I53" s="72"/>
    </row>
    <row r="54" spans="1:10" ht="34.5" customHeight="1" x14ac:dyDescent="0.2">
      <c r="E54" s="72"/>
      <c r="F54" s="72"/>
      <c r="G54" s="72"/>
      <c r="H54" s="72"/>
      <c r="I54" s="72"/>
    </row>
    <row r="55" spans="1:10" ht="34.5" customHeight="1" x14ac:dyDescent="0.2">
      <c r="E55" s="72"/>
      <c r="F55" s="72"/>
      <c r="G55" s="72"/>
      <c r="H55" s="72"/>
      <c r="I55" s="72"/>
    </row>
    <row r="56" spans="1:10" ht="34.5" customHeight="1" x14ac:dyDescent="0.2">
      <c r="E56" s="72"/>
      <c r="F56" s="72"/>
      <c r="G56" s="72"/>
      <c r="H56" s="72"/>
      <c r="I56" s="72"/>
    </row>
    <row r="57" spans="1:10" ht="34.5" customHeight="1" x14ac:dyDescent="0.2">
      <c r="E57" s="72"/>
      <c r="F57" s="72"/>
      <c r="G57" s="72"/>
      <c r="H57" s="72"/>
      <c r="I57" s="72"/>
    </row>
    <row r="58" spans="1:10" ht="34.5" customHeight="1" x14ac:dyDescent="0.2">
      <c r="E58" s="72"/>
      <c r="F58" s="72"/>
      <c r="G58" s="72"/>
      <c r="H58" s="72"/>
      <c r="I58" s="72"/>
    </row>
    <row r="59" spans="1:10" ht="34.5" customHeight="1" x14ac:dyDescent="0.2">
      <c r="E59" s="72"/>
      <c r="F59" s="72"/>
      <c r="G59" s="72"/>
      <c r="H59" s="72"/>
      <c r="I59" s="72"/>
    </row>
    <row r="60" spans="1:10" ht="34.5" customHeight="1" x14ac:dyDescent="0.2">
      <c r="E60" s="72"/>
      <c r="F60" s="72"/>
      <c r="G60" s="72"/>
      <c r="H60" s="72"/>
      <c r="I60" s="72"/>
    </row>
    <row r="61" spans="1:10" ht="34.5" customHeight="1" x14ac:dyDescent="0.2">
      <c r="E61" s="72"/>
      <c r="F61" s="72"/>
      <c r="G61" s="72"/>
      <c r="H61" s="72"/>
      <c r="I61" s="72"/>
    </row>
    <row r="62" spans="1:10" ht="34.5" customHeight="1" x14ac:dyDescent="0.2">
      <c r="E62" s="72"/>
      <c r="F62" s="72"/>
      <c r="G62" s="72"/>
      <c r="H62" s="72"/>
      <c r="I62" s="72"/>
    </row>
    <row r="63" spans="1:10" ht="34.5" customHeight="1" x14ac:dyDescent="0.2">
      <c r="E63" s="72"/>
      <c r="F63" s="72"/>
      <c r="G63" s="72"/>
      <c r="H63" s="72"/>
      <c r="I63" s="72"/>
    </row>
    <row r="64" spans="1:10" ht="34.5" customHeight="1" x14ac:dyDescent="0.2">
      <c r="E64" s="72"/>
      <c r="F64" s="72"/>
      <c r="G64" s="72"/>
      <c r="H64" s="72"/>
      <c r="I64" s="72"/>
    </row>
    <row r="65" spans="5:9" ht="34.5" customHeight="1" x14ac:dyDescent="0.2">
      <c r="E65" s="72"/>
      <c r="F65" s="72"/>
      <c r="G65" s="72"/>
      <c r="H65" s="72"/>
      <c r="I65" s="72"/>
    </row>
    <row r="66" spans="5:9" ht="34.5" customHeight="1" x14ac:dyDescent="0.2">
      <c r="E66" s="72"/>
      <c r="F66" s="72"/>
      <c r="G66" s="72"/>
      <c r="H66" s="72"/>
      <c r="I66" s="72"/>
    </row>
    <row r="67" spans="5:9" ht="34.5" customHeight="1" x14ac:dyDescent="0.2">
      <c r="E67" s="72"/>
      <c r="F67" s="72"/>
      <c r="G67" s="72"/>
      <c r="H67" s="72"/>
      <c r="I67" s="72"/>
    </row>
    <row r="68" spans="5:9" ht="34.5" customHeight="1" x14ac:dyDescent="0.2">
      <c r="E68" s="72"/>
      <c r="F68" s="72"/>
      <c r="G68" s="72"/>
      <c r="H68" s="72"/>
      <c r="I68" s="72"/>
    </row>
    <row r="69" spans="5:9" ht="34.5" customHeight="1" x14ac:dyDescent="0.2">
      <c r="E69" s="72"/>
      <c r="F69" s="72"/>
      <c r="G69" s="72"/>
      <c r="H69" s="72"/>
      <c r="I69" s="72"/>
    </row>
    <row r="70" spans="5:9" ht="34.5" customHeight="1" x14ac:dyDescent="0.2">
      <c r="E70" s="72"/>
      <c r="F70" s="72"/>
      <c r="G70" s="72"/>
      <c r="H70" s="72"/>
      <c r="I70" s="72"/>
    </row>
    <row r="71" spans="5:9" ht="34.5" customHeight="1" x14ac:dyDescent="0.2">
      <c r="E71" s="72"/>
      <c r="F71" s="72"/>
      <c r="G71" s="72"/>
      <c r="H71" s="72"/>
      <c r="I71" s="72"/>
    </row>
    <row r="72" spans="5:9" ht="34.5" customHeight="1" x14ac:dyDescent="0.2">
      <c r="E72" s="72"/>
      <c r="F72" s="72"/>
      <c r="G72" s="72"/>
      <c r="H72" s="72"/>
      <c r="I72" s="72"/>
    </row>
    <row r="73" spans="5:9" ht="34.5" customHeight="1" x14ac:dyDescent="0.2">
      <c r="E73" s="72"/>
      <c r="F73" s="72"/>
      <c r="G73" s="72"/>
      <c r="H73" s="72"/>
      <c r="I73" s="72"/>
    </row>
    <row r="74" spans="5:9" ht="34.5" customHeight="1" x14ac:dyDescent="0.2">
      <c r="E74" s="72"/>
      <c r="F74" s="72"/>
      <c r="G74" s="72"/>
      <c r="H74" s="72"/>
      <c r="I74" s="72"/>
    </row>
    <row r="75" spans="5:9" ht="34.5" customHeight="1" x14ac:dyDescent="0.2">
      <c r="E75" s="72"/>
      <c r="F75" s="72"/>
      <c r="G75" s="72"/>
      <c r="H75" s="72"/>
      <c r="I75" s="72"/>
    </row>
    <row r="76" spans="5:9" ht="34.5" customHeight="1" x14ac:dyDescent="0.2">
      <c r="E76" s="72"/>
      <c r="F76" s="72"/>
      <c r="G76" s="72"/>
      <c r="H76" s="72"/>
      <c r="I76" s="72"/>
    </row>
    <row r="77" spans="5:9" ht="34.5" customHeight="1" x14ac:dyDescent="0.2">
      <c r="E77" s="72"/>
      <c r="F77" s="72"/>
      <c r="G77" s="72"/>
      <c r="H77" s="72"/>
      <c r="I77" s="72"/>
    </row>
    <row r="78" spans="5:9" ht="34.5" customHeight="1" x14ac:dyDescent="0.2">
      <c r="E78" s="72"/>
      <c r="F78" s="72"/>
      <c r="G78" s="72"/>
      <c r="H78" s="72"/>
      <c r="I78" s="72"/>
    </row>
    <row r="79" spans="5:9" ht="34.5" customHeight="1" x14ac:dyDescent="0.2">
      <c r="E79" s="72"/>
      <c r="F79" s="72"/>
      <c r="G79" s="72"/>
      <c r="H79" s="72"/>
      <c r="I79" s="72"/>
    </row>
    <row r="80" spans="5:9" ht="34.5" customHeight="1" x14ac:dyDescent="0.2">
      <c r="E80" s="72"/>
      <c r="F80" s="72"/>
      <c r="G80" s="72"/>
      <c r="H80" s="72"/>
      <c r="I80" s="72"/>
    </row>
    <row r="81" spans="5:9" ht="34.5" customHeight="1" x14ac:dyDescent="0.2">
      <c r="E81" s="72"/>
      <c r="F81" s="72"/>
      <c r="G81" s="72"/>
      <c r="H81" s="72"/>
      <c r="I81" s="72"/>
    </row>
    <row r="82" spans="5:9" ht="34.5" customHeight="1" x14ac:dyDescent="0.2">
      <c r="E82" s="72"/>
      <c r="F82" s="72"/>
      <c r="G82" s="72"/>
      <c r="H82" s="72"/>
      <c r="I82" s="72"/>
    </row>
    <row r="83" spans="5:9" ht="34.5" customHeight="1" x14ac:dyDescent="0.2">
      <c r="E83" s="72"/>
      <c r="F83" s="72"/>
      <c r="G83" s="72"/>
      <c r="H83" s="72"/>
      <c r="I83" s="72"/>
    </row>
    <row r="84" spans="5:9" ht="34.5" customHeight="1" x14ac:dyDescent="0.2">
      <c r="E84" s="72"/>
      <c r="F84" s="72"/>
      <c r="G84" s="72"/>
      <c r="H84" s="72"/>
      <c r="I84" s="72"/>
    </row>
    <row r="85" spans="5:9" ht="34.5" customHeight="1" x14ac:dyDescent="0.2">
      <c r="E85" s="72"/>
      <c r="F85" s="72"/>
      <c r="G85" s="72"/>
      <c r="H85" s="72"/>
      <c r="I85" s="72"/>
    </row>
    <row r="86" spans="5:9" ht="34.5" customHeight="1" x14ac:dyDescent="0.2">
      <c r="E86" s="72"/>
      <c r="F86" s="72"/>
      <c r="G86" s="72"/>
      <c r="H86" s="72"/>
      <c r="I86" s="72"/>
    </row>
    <row r="87" spans="5:9" ht="34.5" customHeight="1" x14ac:dyDescent="0.2">
      <c r="E87" s="72"/>
      <c r="F87" s="72"/>
      <c r="G87" s="72"/>
      <c r="H87" s="72"/>
      <c r="I87" s="72"/>
    </row>
    <row r="88" spans="5:9" ht="34.5" customHeight="1" x14ac:dyDescent="0.2">
      <c r="E88" s="72"/>
      <c r="F88" s="72"/>
      <c r="G88" s="72"/>
      <c r="H88" s="72"/>
      <c r="I88" s="72"/>
    </row>
    <row r="89" spans="5:9" ht="34.5" customHeight="1" x14ac:dyDescent="0.2">
      <c r="E89" s="72"/>
      <c r="F89" s="72"/>
      <c r="G89" s="72"/>
      <c r="H89" s="72"/>
      <c r="I89" s="72"/>
    </row>
    <row r="90" spans="5:9" ht="34.5" customHeight="1" x14ac:dyDescent="0.2">
      <c r="E90" s="72"/>
      <c r="F90" s="72"/>
      <c r="G90" s="72"/>
      <c r="H90" s="72"/>
      <c r="I90" s="72"/>
    </row>
    <row r="91" spans="5:9" ht="34.5" customHeight="1" x14ac:dyDescent="0.2">
      <c r="E91" s="72"/>
      <c r="F91" s="72"/>
      <c r="G91" s="72"/>
      <c r="H91" s="72"/>
      <c r="I91" s="72"/>
    </row>
    <row r="92" spans="5:9" ht="34.5" customHeight="1" x14ac:dyDescent="0.2"/>
    <row r="93" spans="5:9" ht="34.5" customHeight="1" x14ac:dyDescent="0.2"/>
    <row r="94" spans="5:9" ht="34.5" customHeight="1" x14ac:dyDescent="0.2"/>
    <row r="95" spans="5:9" ht="34.5" customHeight="1" x14ac:dyDescent="0.2"/>
    <row r="96" spans="5:9" ht="34.5" customHeight="1" x14ac:dyDescent="0.2"/>
    <row r="97" ht="34.5" customHeight="1" x14ac:dyDescent="0.2"/>
  </sheetData>
  <mergeCells count="12">
    <mergeCell ref="B26:C26"/>
    <mergeCell ref="C12:E12"/>
    <mergeCell ref="C4:J4"/>
    <mergeCell ref="C6:J6"/>
    <mergeCell ref="C8:J8"/>
    <mergeCell ref="A11:L11"/>
    <mergeCell ref="A10:L10"/>
    <mergeCell ref="B12:B13"/>
    <mergeCell ref="A12:A13"/>
    <mergeCell ref="F12:H12"/>
    <mergeCell ref="F13:H13"/>
    <mergeCell ref="D13:E13"/>
  </mergeCells>
  <pageMargins left="0.7" right="0.7" top="0.75" bottom="0.75" header="0.3" footer="0.3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tabSelected="1" topLeftCell="A10" workbookViewId="0">
      <selection activeCell="A11" sqref="A11:L11"/>
    </sheetView>
  </sheetViews>
  <sheetFormatPr defaultRowHeight="14.25" x14ac:dyDescent="0.2"/>
  <cols>
    <col min="1" max="1" width="5.5703125" style="70" customWidth="1"/>
    <col min="2" max="3" width="38.42578125" style="71" customWidth="1"/>
    <col min="4" max="4" width="33.85546875" style="71" customWidth="1"/>
    <col min="5" max="5" width="42.42578125" style="71" customWidth="1"/>
    <col min="6" max="7" width="16.5703125" style="71" customWidth="1"/>
    <col min="8" max="8" width="20.140625" style="71" customWidth="1"/>
    <col min="9" max="9" width="17.42578125" style="71" customWidth="1"/>
    <col min="10" max="10" width="17.85546875" style="71" customWidth="1"/>
    <col min="11" max="11" width="16.7109375" style="74" customWidth="1"/>
    <col min="12" max="12" width="15.85546875" style="75" customWidth="1"/>
    <col min="13" max="13" width="13.42578125" style="76" customWidth="1"/>
    <col min="14" max="16384" width="9.140625" style="76"/>
  </cols>
  <sheetData>
    <row r="1" spans="1:13" s="57" customFormat="1" ht="15" hidden="1" x14ac:dyDescent="0.2">
      <c r="A1" s="51"/>
      <c r="B1" s="52"/>
      <c r="C1" s="52"/>
      <c r="D1" s="53"/>
      <c r="E1" s="53"/>
      <c r="F1" s="53"/>
      <c r="G1" s="52"/>
      <c r="H1" s="52"/>
      <c r="I1" s="52"/>
      <c r="J1" s="52"/>
      <c r="K1" s="55"/>
      <c r="L1" s="56"/>
    </row>
    <row r="2" spans="1:13" s="57" customFormat="1" ht="30" hidden="1" customHeight="1" x14ac:dyDescent="0.2">
      <c r="A2" s="51"/>
      <c r="B2" s="52"/>
      <c r="C2" s="52"/>
      <c r="D2" s="52" t="s">
        <v>3</v>
      </c>
      <c r="E2" s="52"/>
      <c r="F2" s="52"/>
      <c r="G2" s="52"/>
      <c r="H2" s="52"/>
      <c r="I2" s="52"/>
      <c r="J2" s="52"/>
      <c r="K2" s="58" t="s">
        <v>4</v>
      </c>
      <c r="L2" s="56"/>
    </row>
    <row r="3" spans="1:13" s="57" customFormat="1" ht="15" hidden="1" x14ac:dyDescent="0.2">
      <c r="A3" s="51"/>
      <c r="B3" s="52"/>
      <c r="C3" s="52"/>
      <c r="D3" s="53"/>
      <c r="E3" s="53"/>
      <c r="F3" s="53"/>
      <c r="G3" s="52"/>
      <c r="H3" s="52"/>
      <c r="I3" s="52"/>
      <c r="J3" s="52"/>
      <c r="K3" s="55"/>
      <c r="L3" s="56"/>
    </row>
    <row r="4" spans="1:13" s="57" customFormat="1" ht="30" hidden="1" customHeight="1" x14ac:dyDescent="0.2">
      <c r="A4" s="51"/>
      <c r="B4" s="52"/>
      <c r="C4" s="52"/>
      <c r="D4" s="177" t="s">
        <v>5</v>
      </c>
      <c r="E4" s="177"/>
      <c r="F4" s="177"/>
      <c r="G4" s="177"/>
      <c r="H4" s="177"/>
      <c r="I4" s="177"/>
      <c r="J4" s="177"/>
      <c r="K4" s="177"/>
      <c r="L4" s="56"/>
    </row>
    <row r="5" spans="1:13" s="57" customFormat="1" ht="15" hidden="1" x14ac:dyDescent="0.2">
      <c r="A5" s="51"/>
      <c r="B5" s="52"/>
      <c r="C5" s="52"/>
      <c r="D5" s="53"/>
      <c r="E5" s="53"/>
      <c r="F5" s="53"/>
      <c r="G5" s="52"/>
      <c r="H5" s="52"/>
      <c r="I5" s="52"/>
      <c r="J5" s="52"/>
      <c r="K5" s="55"/>
      <c r="L5" s="56"/>
    </row>
    <row r="6" spans="1:13" s="57" customFormat="1" ht="30" hidden="1" customHeight="1" x14ac:dyDescent="0.2">
      <c r="A6" s="51"/>
      <c r="B6" s="52"/>
      <c r="C6" s="52"/>
      <c r="D6" s="178" t="s">
        <v>6</v>
      </c>
      <c r="E6" s="178"/>
      <c r="F6" s="178"/>
      <c r="G6" s="178"/>
      <c r="H6" s="178"/>
      <c r="I6" s="178"/>
      <c r="J6" s="178"/>
      <c r="K6" s="178"/>
      <c r="L6" s="56"/>
    </row>
    <row r="7" spans="1:13" s="57" customFormat="1" ht="15" hidden="1" x14ac:dyDescent="0.2">
      <c r="A7" s="51"/>
      <c r="B7" s="52"/>
      <c r="C7" s="52"/>
      <c r="D7" s="53"/>
      <c r="E7" s="53"/>
      <c r="F7" s="53"/>
      <c r="G7" s="52"/>
      <c r="H7" s="52"/>
      <c r="I7" s="52"/>
      <c r="J7" s="52"/>
      <c r="K7" s="55"/>
      <c r="L7" s="56"/>
    </row>
    <row r="8" spans="1:13" s="57" customFormat="1" ht="15.75" hidden="1" customHeight="1" x14ac:dyDescent="0.2">
      <c r="A8" s="51"/>
      <c r="B8" s="52"/>
      <c r="C8" s="52"/>
      <c r="D8" s="179" t="s">
        <v>7</v>
      </c>
      <c r="E8" s="179"/>
      <c r="F8" s="179"/>
      <c r="G8" s="179"/>
      <c r="H8" s="179"/>
      <c r="I8" s="179"/>
      <c r="J8" s="179"/>
      <c r="K8" s="179"/>
      <c r="L8" s="56"/>
    </row>
    <row r="9" spans="1:13" s="57" customFormat="1" ht="15.75" hidden="1" customHeight="1" x14ac:dyDescent="0.2">
      <c r="A9" s="51"/>
      <c r="B9" s="52"/>
      <c r="C9" s="52"/>
      <c r="D9" s="59"/>
      <c r="E9" s="59"/>
      <c r="F9" s="59"/>
      <c r="G9" s="59"/>
      <c r="H9" s="59"/>
      <c r="I9" s="59"/>
      <c r="J9" s="59"/>
      <c r="K9" s="58"/>
      <c r="L9" s="56"/>
    </row>
    <row r="10" spans="1:13" s="60" customFormat="1" ht="81" customHeight="1" x14ac:dyDescent="0.25">
      <c r="A10" s="190" t="s">
        <v>15</v>
      </c>
      <c r="B10" s="190"/>
      <c r="C10" s="190"/>
      <c r="D10" s="190"/>
      <c r="E10" s="190"/>
      <c r="F10" s="190"/>
      <c r="G10" s="190"/>
      <c r="H10" s="190"/>
      <c r="I10" s="190"/>
      <c r="J10" s="191" t="s">
        <v>658</v>
      </c>
      <c r="K10" s="191"/>
      <c r="L10" s="191"/>
      <c r="M10" s="169"/>
    </row>
    <row r="11" spans="1:13" s="60" customFormat="1" ht="107.25" customHeight="1" thickBot="1" x14ac:dyDescent="0.3">
      <c r="A11" s="189" t="s">
        <v>659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68"/>
    </row>
    <row r="12" spans="1:13" s="62" customFormat="1" ht="51" customHeight="1" x14ac:dyDescent="0.25">
      <c r="A12" s="184" t="s">
        <v>0</v>
      </c>
      <c r="B12" s="184" t="s">
        <v>654</v>
      </c>
      <c r="C12" s="184" t="s">
        <v>9</v>
      </c>
      <c r="D12" s="176" t="s">
        <v>17</v>
      </c>
      <c r="E12" s="176"/>
      <c r="F12" s="176"/>
      <c r="G12" s="186" t="s">
        <v>10</v>
      </c>
      <c r="H12" s="187"/>
      <c r="I12" s="188"/>
      <c r="J12" s="61" t="s">
        <v>2</v>
      </c>
      <c r="K12" s="155" t="s">
        <v>8</v>
      </c>
      <c r="L12" s="160" t="s">
        <v>11</v>
      </c>
    </row>
    <row r="13" spans="1:13" ht="31.5" customHeight="1" x14ac:dyDescent="0.2">
      <c r="A13" s="185"/>
      <c r="B13" s="185"/>
      <c r="C13" s="185"/>
      <c r="D13" s="3" t="s">
        <v>650</v>
      </c>
      <c r="E13" s="186" t="s">
        <v>12</v>
      </c>
      <c r="F13" s="188"/>
      <c r="G13" s="186" t="s">
        <v>12</v>
      </c>
      <c r="H13" s="187"/>
      <c r="I13" s="188"/>
      <c r="J13" s="4"/>
      <c r="K13" s="156"/>
      <c r="L13" s="161"/>
    </row>
    <row r="14" spans="1:13" ht="31.5" customHeight="1" x14ac:dyDescent="0.2">
      <c r="A14" s="3"/>
      <c r="B14" s="3"/>
      <c r="C14" s="3"/>
      <c r="D14" s="3"/>
      <c r="E14" s="3" t="s">
        <v>13</v>
      </c>
      <c r="F14" s="3" t="s">
        <v>14</v>
      </c>
      <c r="G14" s="3"/>
      <c r="H14" s="3" t="s">
        <v>16</v>
      </c>
      <c r="I14" s="3" t="s">
        <v>14</v>
      </c>
      <c r="J14" s="4"/>
      <c r="K14" s="157"/>
      <c r="L14" s="162"/>
    </row>
    <row r="15" spans="1:13" ht="31.5" customHeight="1" x14ac:dyDescent="0.2">
      <c r="A15" s="3">
        <v>1</v>
      </c>
      <c r="B15" s="3" t="s">
        <v>655</v>
      </c>
      <c r="C15" s="3" t="s">
        <v>653</v>
      </c>
      <c r="D15" s="3" t="s">
        <v>657</v>
      </c>
      <c r="E15" s="167">
        <v>4291</v>
      </c>
      <c r="F15" s="167">
        <v>4508</v>
      </c>
      <c r="G15" s="3"/>
      <c r="H15" s="3"/>
      <c r="I15" s="3"/>
      <c r="J15" s="4"/>
      <c r="K15" s="157"/>
      <c r="L15" s="162"/>
    </row>
    <row r="16" spans="1:13" ht="31.5" customHeight="1" x14ac:dyDescent="0.2">
      <c r="A16" s="5">
        <v>2</v>
      </c>
      <c r="B16" s="44" t="s">
        <v>656</v>
      </c>
      <c r="C16" s="44" t="s">
        <v>200</v>
      </c>
      <c r="D16" s="29" t="s">
        <v>201</v>
      </c>
      <c r="E16" s="14">
        <v>0</v>
      </c>
      <c r="F16" s="14">
        <v>0</v>
      </c>
      <c r="G16" s="3"/>
      <c r="H16" s="14">
        <v>0</v>
      </c>
      <c r="I16" s="14">
        <v>0</v>
      </c>
      <c r="J16" s="43">
        <v>397761</v>
      </c>
      <c r="K16" s="158" t="s">
        <v>202</v>
      </c>
      <c r="L16" s="163"/>
    </row>
    <row r="17" spans="1:13" ht="34.5" customHeight="1" thickBot="1" x14ac:dyDescent="0.25">
      <c r="A17" s="5"/>
      <c r="B17" s="166"/>
      <c r="C17" s="174" t="s">
        <v>652</v>
      </c>
      <c r="D17" s="175"/>
      <c r="E17" s="6">
        <v>4291</v>
      </c>
      <c r="F17" s="14">
        <v>4508</v>
      </c>
      <c r="G17" s="14">
        <v>0</v>
      </c>
      <c r="H17" s="7"/>
      <c r="I17" s="14">
        <v>0</v>
      </c>
      <c r="J17" s="14">
        <v>0</v>
      </c>
      <c r="K17" s="159"/>
      <c r="L17" s="164"/>
      <c r="M17" s="64"/>
    </row>
    <row r="18" spans="1:13" ht="34.5" customHeight="1" x14ac:dyDescent="0.2">
      <c r="F18" s="72"/>
      <c r="G18" s="72"/>
      <c r="H18" s="72"/>
      <c r="I18" s="72"/>
      <c r="J18" s="72"/>
    </row>
    <row r="19" spans="1:13" ht="34.5" customHeight="1" x14ac:dyDescent="0.2">
      <c r="F19" s="72"/>
      <c r="G19" s="72"/>
      <c r="H19" s="72"/>
      <c r="I19" s="72"/>
      <c r="J19" s="72"/>
    </row>
    <row r="20" spans="1:13" ht="34.5" customHeight="1" x14ac:dyDescent="0.2">
      <c r="F20" s="72"/>
      <c r="G20" s="72"/>
      <c r="H20" s="72"/>
      <c r="I20" s="72"/>
      <c r="J20" s="72"/>
    </row>
    <row r="21" spans="1:13" ht="34.5" customHeight="1" x14ac:dyDescent="0.2">
      <c r="F21" s="72"/>
      <c r="G21" s="72"/>
      <c r="H21" s="72"/>
      <c r="I21" s="72"/>
      <c r="J21" s="72"/>
    </row>
    <row r="22" spans="1:13" ht="34.5" customHeight="1" x14ac:dyDescent="0.2">
      <c r="F22" s="72"/>
      <c r="G22" s="72"/>
      <c r="H22" s="72"/>
      <c r="I22" s="72"/>
      <c r="J22" s="72"/>
    </row>
    <row r="23" spans="1:13" ht="34.5" customHeight="1" x14ac:dyDescent="0.2">
      <c r="F23" s="72"/>
      <c r="G23" s="72"/>
      <c r="H23" s="72"/>
      <c r="I23" s="72"/>
      <c r="J23" s="72"/>
    </row>
    <row r="24" spans="1:13" ht="34.5" customHeight="1" x14ac:dyDescent="0.2">
      <c r="F24" s="72"/>
      <c r="G24" s="72"/>
      <c r="H24" s="72"/>
      <c r="I24" s="72"/>
      <c r="J24" s="72"/>
    </row>
    <row r="25" spans="1:13" ht="34.5" customHeight="1" x14ac:dyDescent="0.2">
      <c r="F25" s="72"/>
      <c r="G25" s="72"/>
      <c r="H25" s="72"/>
      <c r="I25" s="72"/>
      <c r="J25" s="72"/>
    </row>
    <row r="26" spans="1:13" ht="34.5" customHeight="1" x14ac:dyDescent="0.2"/>
    <row r="27" spans="1:13" ht="34.5" customHeight="1" x14ac:dyDescent="0.2"/>
    <row r="28" spans="1:13" ht="34.5" customHeight="1" x14ac:dyDescent="0.2"/>
    <row r="29" spans="1:13" ht="34.5" customHeight="1" x14ac:dyDescent="0.2"/>
    <row r="30" spans="1:13" ht="34.5" customHeight="1" x14ac:dyDescent="0.2"/>
    <row r="31" spans="1:13" ht="34.5" customHeight="1" x14ac:dyDescent="0.2"/>
  </sheetData>
  <mergeCells count="14">
    <mergeCell ref="C17:D17"/>
    <mergeCell ref="G13:I13"/>
    <mergeCell ref="D4:K4"/>
    <mergeCell ref="D6:K6"/>
    <mergeCell ref="D8:K8"/>
    <mergeCell ref="A11:L11"/>
    <mergeCell ref="A10:I10"/>
    <mergeCell ref="J10:L10"/>
    <mergeCell ref="A12:A13"/>
    <mergeCell ref="C12:C13"/>
    <mergeCell ref="D12:F12"/>
    <mergeCell ref="G12:I12"/>
    <mergeCell ref="E13:F13"/>
    <mergeCell ref="B12:B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8"/>
  <sheetViews>
    <sheetView topLeftCell="A40" workbookViewId="0">
      <selection activeCell="A11" sqref="A11:K11"/>
    </sheetView>
  </sheetViews>
  <sheetFormatPr defaultRowHeight="14.25" x14ac:dyDescent="0.2"/>
  <cols>
    <col min="1" max="1" width="5.5703125" style="70" customWidth="1"/>
    <col min="2" max="2" width="38.42578125" style="71" customWidth="1"/>
    <col min="3" max="3" width="31.5703125" style="71" customWidth="1"/>
    <col min="4" max="4" width="26.7109375" style="71" customWidth="1"/>
    <col min="5" max="6" width="16.5703125" style="71" customWidth="1"/>
    <col min="7" max="7" width="20.140625" style="71" customWidth="1"/>
    <col min="8" max="8" width="17.42578125" style="71" customWidth="1"/>
    <col min="9" max="9" width="17.85546875" style="77" customWidth="1"/>
    <col min="10" max="10" width="19.85546875" style="74" customWidth="1"/>
    <col min="11" max="11" width="15.85546875" style="75" customWidth="1"/>
    <col min="12" max="12" width="13.42578125" style="76" customWidth="1"/>
    <col min="13" max="16384" width="9.140625" style="76"/>
  </cols>
  <sheetData>
    <row r="1" spans="1:12" s="57" customFormat="1" ht="15" hidden="1" x14ac:dyDescent="0.2">
      <c r="A1" s="51"/>
      <c r="B1" s="52"/>
      <c r="C1" s="53"/>
      <c r="D1" s="53"/>
      <c r="E1" s="53"/>
      <c r="F1" s="52"/>
      <c r="G1" s="52"/>
      <c r="H1" s="52"/>
      <c r="I1" s="54"/>
      <c r="J1" s="55"/>
      <c r="K1" s="56"/>
    </row>
    <row r="2" spans="1:12" s="57" customFormat="1" ht="30" hidden="1" customHeight="1" x14ac:dyDescent="0.2">
      <c r="A2" s="51"/>
      <c r="B2" s="52"/>
      <c r="C2" s="52" t="s">
        <v>3</v>
      </c>
      <c r="D2" s="52"/>
      <c r="E2" s="52"/>
      <c r="F2" s="52"/>
      <c r="G2" s="52"/>
      <c r="H2" s="52"/>
      <c r="I2" s="54"/>
      <c r="J2" s="58" t="s">
        <v>4</v>
      </c>
      <c r="K2" s="56"/>
    </row>
    <row r="3" spans="1:12" s="57" customFormat="1" ht="15" hidden="1" x14ac:dyDescent="0.2">
      <c r="A3" s="51"/>
      <c r="B3" s="52"/>
      <c r="C3" s="53"/>
      <c r="D3" s="53"/>
      <c r="E3" s="53"/>
      <c r="F3" s="52"/>
      <c r="G3" s="52"/>
      <c r="H3" s="52"/>
      <c r="I3" s="54"/>
      <c r="J3" s="55"/>
      <c r="K3" s="56"/>
    </row>
    <row r="4" spans="1:12" s="57" customFormat="1" ht="30" hidden="1" customHeight="1" x14ac:dyDescent="0.2">
      <c r="A4" s="51"/>
      <c r="B4" s="52"/>
      <c r="C4" s="177" t="s">
        <v>5</v>
      </c>
      <c r="D4" s="177"/>
      <c r="E4" s="177"/>
      <c r="F4" s="177"/>
      <c r="G4" s="177"/>
      <c r="H4" s="177"/>
      <c r="I4" s="177"/>
      <c r="J4" s="177"/>
      <c r="K4" s="56"/>
    </row>
    <row r="5" spans="1:12" s="57" customFormat="1" ht="15" hidden="1" x14ac:dyDescent="0.2">
      <c r="A5" s="51"/>
      <c r="B5" s="52"/>
      <c r="C5" s="53"/>
      <c r="D5" s="53"/>
      <c r="E5" s="53"/>
      <c r="F5" s="52"/>
      <c r="G5" s="52"/>
      <c r="H5" s="52"/>
      <c r="I5" s="54"/>
      <c r="J5" s="55"/>
      <c r="K5" s="56"/>
    </row>
    <row r="6" spans="1:12" s="57" customFormat="1" ht="30" hidden="1" customHeight="1" x14ac:dyDescent="0.2">
      <c r="A6" s="51"/>
      <c r="B6" s="52"/>
      <c r="C6" s="178" t="s">
        <v>6</v>
      </c>
      <c r="D6" s="178"/>
      <c r="E6" s="178"/>
      <c r="F6" s="178"/>
      <c r="G6" s="178"/>
      <c r="H6" s="178"/>
      <c r="I6" s="178"/>
      <c r="J6" s="178"/>
      <c r="K6" s="56"/>
    </row>
    <row r="7" spans="1:12" s="57" customFormat="1" ht="15" hidden="1" x14ac:dyDescent="0.2">
      <c r="A7" s="51"/>
      <c r="B7" s="52"/>
      <c r="C7" s="53"/>
      <c r="D7" s="53"/>
      <c r="E7" s="53"/>
      <c r="F7" s="52"/>
      <c r="G7" s="52"/>
      <c r="H7" s="52"/>
      <c r="I7" s="54"/>
      <c r="J7" s="55"/>
      <c r="K7" s="56"/>
    </row>
    <row r="8" spans="1:12" s="57" customFormat="1" ht="15.75" hidden="1" customHeight="1" x14ac:dyDescent="0.2">
      <c r="A8" s="51"/>
      <c r="B8" s="52"/>
      <c r="C8" s="179" t="s">
        <v>7</v>
      </c>
      <c r="D8" s="179"/>
      <c r="E8" s="179"/>
      <c r="F8" s="179"/>
      <c r="G8" s="179"/>
      <c r="H8" s="179"/>
      <c r="I8" s="179"/>
      <c r="J8" s="179"/>
      <c r="K8" s="56"/>
    </row>
    <row r="9" spans="1:12" s="57" customFormat="1" ht="15.75" hidden="1" customHeight="1" x14ac:dyDescent="0.2">
      <c r="A9" s="51"/>
      <c r="B9" s="52"/>
      <c r="C9" s="59"/>
      <c r="D9" s="52"/>
      <c r="E9" s="52"/>
      <c r="F9" s="52"/>
      <c r="G9" s="52"/>
      <c r="H9" s="52"/>
      <c r="I9" s="54"/>
      <c r="J9" s="58"/>
      <c r="K9" s="56"/>
    </row>
    <row r="10" spans="1:12" s="60" customFormat="1" ht="63" customHeight="1" x14ac:dyDescent="0.2">
      <c r="A10" s="190" t="s">
        <v>15</v>
      </c>
      <c r="B10" s="190"/>
      <c r="C10" s="190"/>
      <c r="D10" s="190"/>
      <c r="E10" s="190"/>
      <c r="F10" s="190"/>
      <c r="G10" s="190"/>
      <c r="H10" s="190"/>
      <c r="I10" s="190"/>
      <c r="J10" s="191" t="s">
        <v>658</v>
      </c>
      <c r="K10" s="191"/>
      <c r="L10" s="173"/>
    </row>
    <row r="11" spans="1:12" s="60" customFormat="1" ht="107.25" customHeight="1" x14ac:dyDescent="0.25">
      <c r="A11" s="195" t="s">
        <v>659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68"/>
    </row>
    <row r="12" spans="1:12" s="62" customFormat="1" ht="51" customHeight="1" thickBot="1" x14ac:dyDescent="0.3">
      <c r="A12" s="196" t="s">
        <v>0</v>
      </c>
      <c r="B12" s="196" t="s">
        <v>1</v>
      </c>
      <c r="C12" s="185" t="s">
        <v>17</v>
      </c>
      <c r="D12" s="185"/>
      <c r="E12" s="185"/>
      <c r="F12" s="197" t="s">
        <v>10</v>
      </c>
      <c r="G12" s="198"/>
      <c r="H12" s="199"/>
      <c r="I12" s="170" t="s">
        <v>2</v>
      </c>
      <c r="J12" s="171" t="s">
        <v>8</v>
      </c>
      <c r="K12" s="172" t="s">
        <v>11</v>
      </c>
    </row>
    <row r="13" spans="1:12" s="64" customFormat="1" ht="31.5" customHeight="1" x14ac:dyDescent="0.2">
      <c r="A13" s="185"/>
      <c r="B13" s="185"/>
      <c r="C13" s="3" t="s">
        <v>650</v>
      </c>
      <c r="D13" s="192" t="s">
        <v>12</v>
      </c>
      <c r="E13" s="194"/>
      <c r="F13" s="192" t="s">
        <v>12</v>
      </c>
      <c r="G13" s="193"/>
      <c r="H13" s="194"/>
      <c r="I13" s="49"/>
      <c r="J13" s="22"/>
      <c r="K13" s="165"/>
    </row>
    <row r="14" spans="1:12" s="64" customFormat="1" ht="31.5" customHeight="1" x14ac:dyDescent="0.2">
      <c r="A14" s="3"/>
      <c r="B14" s="3"/>
      <c r="C14" s="3"/>
      <c r="D14" s="3" t="s">
        <v>13</v>
      </c>
      <c r="E14" s="3" t="s">
        <v>14</v>
      </c>
      <c r="F14" s="17"/>
      <c r="G14" s="3" t="s">
        <v>16</v>
      </c>
      <c r="H14" s="3" t="s">
        <v>14</v>
      </c>
      <c r="I14" s="49"/>
      <c r="J14" s="22"/>
      <c r="K14" s="23"/>
    </row>
    <row r="15" spans="1:12" s="64" customFormat="1" ht="31.5" customHeight="1" x14ac:dyDescent="0.2">
      <c r="A15" s="5">
        <v>1</v>
      </c>
      <c r="B15" s="24" t="s">
        <v>63</v>
      </c>
      <c r="C15" s="25" t="s">
        <v>112</v>
      </c>
      <c r="D15" s="14">
        <v>2755</v>
      </c>
      <c r="E15" s="14">
        <v>3306</v>
      </c>
      <c r="F15" s="17"/>
      <c r="G15" s="14">
        <v>0</v>
      </c>
      <c r="H15" s="14">
        <v>11600</v>
      </c>
      <c r="I15" s="3" t="s">
        <v>161</v>
      </c>
      <c r="J15" s="22"/>
      <c r="K15" s="26"/>
    </row>
    <row r="16" spans="1:12" s="65" customFormat="1" ht="31.5" customHeight="1" x14ac:dyDescent="0.2">
      <c r="A16" s="5">
        <v>2</v>
      </c>
      <c r="B16" s="24" t="s">
        <v>64</v>
      </c>
      <c r="C16" s="25" t="s">
        <v>113</v>
      </c>
      <c r="D16" s="18">
        <v>0</v>
      </c>
      <c r="E16" s="18">
        <v>0</v>
      </c>
      <c r="F16" s="7"/>
      <c r="G16" s="14">
        <v>0</v>
      </c>
      <c r="H16" s="14">
        <v>0</v>
      </c>
      <c r="I16" s="44">
        <v>77942296</v>
      </c>
      <c r="J16" s="22"/>
      <c r="K16" s="27"/>
      <c r="L16" s="1"/>
    </row>
    <row r="17" spans="1:11" s="65" customFormat="1" ht="31.5" customHeight="1" x14ac:dyDescent="0.2">
      <c r="A17" s="5">
        <v>3</v>
      </c>
      <c r="B17" s="24" t="s">
        <v>65</v>
      </c>
      <c r="C17" s="25" t="s">
        <v>114</v>
      </c>
      <c r="D17" s="14">
        <v>2173</v>
      </c>
      <c r="E17" s="14">
        <v>2608</v>
      </c>
      <c r="F17" s="46"/>
      <c r="G17" s="14">
        <v>0</v>
      </c>
      <c r="H17" s="14">
        <v>0</v>
      </c>
      <c r="I17" s="3" t="s">
        <v>162</v>
      </c>
      <c r="J17" s="22"/>
      <c r="K17" s="27"/>
    </row>
    <row r="18" spans="1:11" s="65" customFormat="1" ht="31.5" customHeight="1" x14ac:dyDescent="0.2">
      <c r="A18" s="5">
        <v>4</v>
      </c>
      <c r="B18" s="24" t="s">
        <v>66</v>
      </c>
      <c r="C18" s="25" t="s">
        <v>115</v>
      </c>
      <c r="D18" s="18">
        <v>0</v>
      </c>
      <c r="E18" s="18">
        <v>0</v>
      </c>
      <c r="F18" s="7"/>
      <c r="G18" s="14">
        <v>0</v>
      </c>
      <c r="H18" s="14">
        <v>0</v>
      </c>
      <c r="I18" s="3">
        <v>399473</v>
      </c>
      <c r="J18" s="22"/>
      <c r="K18" s="27"/>
    </row>
    <row r="19" spans="1:11" s="65" customFormat="1" ht="31.5" customHeight="1" x14ac:dyDescent="0.2">
      <c r="A19" s="5">
        <v>5</v>
      </c>
      <c r="B19" s="24" t="s">
        <v>67</v>
      </c>
      <c r="C19" s="25" t="s">
        <v>116</v>
      </c>
      <c r="D19" s="14">
        <v>375</v>
      </c>
      <c r="E19" s="18">
        <v>0</v>
      </c>
      <c r="F19" s="7"/>
      <c r="G19" s="14">
        <v>0</v>
      </c>
      <c r="H19" s="14">
        <v>0</v>
      </c>
      <c r="I19" s="3" t="s">
        <v>163</v>
      </c>
      <c r="J19" s="22"/>
      <c r="K19" s="8"/>
    </row>
    <row r="20" spans="1:11" s="65" customFormat="1" ht="31.5" customHeight="1" x14ac:dyDescent="0.2">
      <c r="A20" s="5">
        <v>6</v>
      </c>
      <c r="B20" s="24" t="s">
        <v>68</v>
      </c>
      <c r="C20" s="25" t="s">
        <v>117</v>
      </c>
      <c r="D20" s="19"/>
      <c r="E20" s="19"/>
      <c r="F20" s="20"/>
      <c r="G20" s="14">
        <v>0</v>
      </c>
      <c r="H20" s="14">
        <v>0</v>
      </c>
      <c r="I20" s="3">
        <v>91376057</v>
      </c>
      <c r="J20" s="22"/>
      <c r="K20" s="8"/>
    </row>
    <row r="21" spans="1:11" s="65" customFormat="1" ht="34.5" customHeight="1" x14ac:dyDescent="0.2">
      <c r="A21" s="5">
        <v>7</v>
      </c>
      <c r="B21" s="24" t="s">
        <v>69</v>
      </c>
      <c r="C21" s="25" t="s">
        <v>118</v>
      </c>
      <c r="D21" s="18">
        <v>0</v>
      </c>
      <c r="E21" s="18">
        <v>0</v>
      </c>
      <c r="F21" s="7"/>
      <c r="G21" s="14">
        <v>0</v>
      </c>
      <c r="H21" s="14">
        <v>0</v>
      </c>
      <c r="I21" s="3" t="s">
        <v>164</v>
      </c>
      <c r="J21" s="22"/>
      <c r="K21" s="8"/>
    </row>
    <row r="22" spans="1:11" s="65" customFormat="1" ht="34.5" customHeight="1" x14ac:dyDescent="0.2">
      <c r="A22" s="5">
        <v>8</v>
      </c>
      <c r="B22" s="24" t="s">
        <v>70</v>
      </c>
      <c r="C22" s="28" t="s">
        <v>119</v>
      </c>
      <c r="D22" s="18">
        <v>0</v>
      </c>
      <c r="E22" s="18">
        <v>0</v>
      </c>
      <c r="F22" s="7"/>
      <c r="G22" s="14">
        <v>0</v>
      </c>
      <c r="H22" s="14">
        <v>0</v>
      </c>
      <c r="I22" s="3" t="s">
        <v>165</v>
      </c>
      <c r="J22" s="22"/>
      <c r="K22" s="8"/>
    </row>
    <row r="23" spans="1:11" s="65" customFormat="1" ht="34.5" customHeight="1" x14ac:dyDescent="0.2">
      <c r="A23" s="5">
        <v>9</v>
      </c>
      <c r="B23" s="24" t="s">
        <v>71</v>
      </c>
      <c r="C23" s="25" t="s">
        <v>120</v>
      </c>
      <c r="D23" s="14">
        <v>4078</v>
      </c>
      <c r="E23" s="14">
        <v>4893</v>
      </c>
      <c r="F23" s="87" t="s">
        <v>199</v>
      </c>
      <c r="G23" s="14">
        <v>0</v>
      </c>
      <c r="H23" s="14">
        <v>49800</v>
      </c>
      <c r="I23" s="3" t="s">
        <v>166</v>
      </c>
      <c r="J23" s="10"/>
      <c r="K23" s="8"/>
    </row>
    <row r="24" spans="1:11" s="65" customFormat="1" ht="34.5" customHeight="1" x14ac:dyDescent="0.2">
      <c r="A24" s="5">
        <v>10</v>
      </c>
      <c r="B24" s="24" t="s">
        <v>72</v>
      </c>
      <c r="C24" s="28" t="s">
        <v>121</v>
      </c>
      <c r="D24" s="14">
        <v>2950</v>
      </c>
      <c r="E24" s="14">
        <v>3540</v>
      </c>
      <c r="F24" s="7"/>
      <c r="G24" s="14">
        <v>0</v>
      </c>
      <c r="H24" s="14">
        <v>0</v>
      </c>
      <c r="I24" s="3" t="s">
        <v>167</v>
      </c>
      <c r="J24" s="11"/>
      <c r="K24" s="8"/>
    </row>
    <row r="25" spans="1:11" s="65" customFormat="1" ht="34.5" customHeight="1" x14ac:dyDescent="0.2">
      <c r="A25" s="5">
        <v>11</v>
      </c>
      <c r="B25" s="24" t="s">
        <v>73</v>
      </c>
      <c r="C25" s="25" t="s">
        <v>122</v>
      </c>
      <c r="D25" s="14">
        <v>2237</v>
      </c>
      <c r="E25" s="14">
        <v>2685</v>
      </c>
      <c r="F25" s="7"/>
      <c r="G25" s="14">
        <v>0</v>
      </c>
      <c r="H25" s="14">
        <v>0</v>
      </c>
      <c r="I25" s="3">
        <v>98137022</v>
      </c>
      <c r="J25" s="11"/>
      <c r="K25" s="8"/>
    </row>
    <row r="26" spans="1:11" s="64" customFormat="1" ht="34.5" customHeight="1" x14ac:dyDescent="0.2">
      <c r="A26" s="5">
        <v>12</v>
      </c>
      <c r="B26" s="24" t="s">
        <v>74</v>
      </c>
      <c r="C26" s="25" t="s">
        <v>123</v>
      </c>
      <c r="D26" s="18">
        <v>2730</v>
      </c>
      <c r="E26" s="18">
        <v>3276</v>
      </c>
      <c r="F26" s="7"/>
      <c r="G26" s="14"/>
      <c r="H26" s="14"/>
      <c r="I26" s="3" t="s">
        <v>168</v>
      </c>
      <c r="J26" s="11"/>
      <c r="K26" s="29"/>
    </row>
    <row r="27" spans="1:11" s="64" customFormat="1" ht="34.5" customHeight="1" x14ac:dyDescent="0.2">
      <c r="A27" s="5">
        <v>13</v>
      </c>
      <c r="B27" s="24" t="s">
        <v>75</v>
      </c>
      <c r="C27" s="25" t="s">
        <v>124</v>
      </c>
      <c r="D27" s="18">
        <v>0</v>
      </c>
      <c r="E27" s="18">
        <v>0</v>
      </c>
      <c r="F27" s="7"/>
      <c r="G27" s="14"/>
      <c r="H27" s="14"/>
      <c r="I27" s="3" t="s">
        <v>169</v>
      </c>
      <c r="J27" s="11"/>
      <c r="K27" s="29"/>
    </row>
    <row r="28" spans="1:11" s="64" customFormat="1" ht="34.5" customHeight="1" x14ac:dyDescent="0.2">
      <c r="A28" s="5">
        <v>14</v>
      </c>
      <c r="B28" s="24" t="s">
        <v>76</v>
      </c>
      <c r="C28" s="25" t="s">
        <v>125</v>
      </c>
      <c r="D28" s="18">
        <v>0</v>
      </c>
      <c r="E28" s="18">
        <v>2109</v>
      </c>
      <c r="F28" s="7"/>
      <c r="G28" s="14"/>
      <c r="H28" s="14"/>
      <c r="I28" s="3" t="s">
        <v>170</v>
      </c>
      <c r="J28" s="11"/>
      <c r="K28" s="29"/>
    </row>
    <row r="29" spans="1:11" s="64" customFormat="1" ht="34.5" customHeight="1" x14ac:dyDescent="0.2">
      <c r="A29" s="5">
        <v>15</v>
      </c>
      <c r="B29" s="24" t="s">
        <v>77</v>
      </c>
      <c r="C29" s="25" t="s">
        <v>126</v>
      </c>
      <c r="D29" s="18">
        <v>0</v>
      </c>
      <c r="E29" s="14">
        <v>3089</v>
      </c>
      <c r="F29" s="7"/>
      <c r="G29" s="14"/>
      <c r="H29" s="14"/>
      <c r="I29" s="3" t="s">
        <v>171</v>
      </c>
      <c r="J29" s="11"/>
      <c r="K29" s="29"/>
    </row>
    <row r="30" spans="1:11" s="64" customFormat="1" ht="34.5" customHeight="1" x14ac:dyDescent="0.2">
      <c r="A30" s="5">
        <v>16</v>
      </c>
      <c r="B30" s="30" t="s">
        <v>78</v>
      </c>
      <c r="C30" s="31" t="s">
        <v>127</v>
      </c>
      <c r="D30" s="14">
        <v>1557</v>
      </c>
      <c r="E30" s="14">
        <v>1868</v>
      </c>
      <c r="F30" s="7"/>
      <c r="G30" s="14"/>
      <c r="H30" s="14"/>
      <c r="I30" s="3" t="s">
        <v>172</v>
      </c>
      <c r="J30" s="11"/>
      <c r="K30" s="29"/>
    </row>
    <row r="31" spans="1:11" s="64" customFormat="1" ht="34.5" customHeight="1" x14ac:dyDescent="0.2">
      <c r="A31" s="5">
        <v>17</v>
      </c>
      <c r="B31" s="24" t="s">
        <v>79</v>
      </c>
      <c r="C31" s="31" t="s">
        <v>128</v>
      </c>
      <c r="D31" s="18">
        <v>0</v>
      </c>
      <c r="E31" s="18">
        <v>0</v>
      </c>
      <c r="F31" s="7"/>
      <c r="G31" s="14">
        <v>0</v>
      </c>
      <c r="H31" s="14">
        <v>0</v>
      </c>
      <c r="I31" s="3" t="s">
        <v>173</v>
      </c>
      <c r="J31" s="11"/>
      <c r="K31" s="29"/>
    </row>
    <row r="32" spans="1:11" s="64" customFormat="1" ht="34.5" customHeight="1" x14ac:dyDescent="0.2">
      <c r="A32" s="5">
        <v>18</v>
      </c>
      <c r="B32" s="10" t="s">
        <v>80</v>
      </c>
      <c r="C32" s="28" t="s">
        <v>129</v>
      </c>
      <c r="D32" s="14">
        <v>1016</v>
      </c>
      <c r="E32" s="14">
        <v>1220</v>
      </c>
      <c r="F32" s="7"/>
      <c r="G32" s="14">
        <v>0</v>
      </c>
      <c r="H32" s="14">
        <v>0</v>
      </c>
      <c r="I32" s="33" t="s">
        <v>174</v>
      </c>
      <c r="J32" s="11"/>
      <c r="K32" s="29"/>
    </row>
    <row r="33" spans="1:11" s="64" customFormat="1" ht="34.5" customHeight="1" x14ac:dyDescent="0.2">
      <c r="A33" s="5">
        <v>19</v>
      </c>
      <c r="B33" s="10" t="s">
        <v>81</v>
      </c>
      <c r="C33" s="28" t="s">
        <v>130</v>
      </c>
      <c r="D33" s="18">
        <v>0</v>
      </c>
      <c r="E33" s="18">
        <v>0</v>
      </c>
      <c r="F33" s="7"/>
      <c r="G33" s="14"/>
      <c r="H33" s="14"/>
      <c r="I33" s="33" t="s">
        <v>175</v>
      </c>
      <c r="J33" s="11"/>
      <c r="K33" s="29"/>
    </row>
    <row r="34" spans="1:11" s="64" customFormat="1" ht="34.5" customHeight="1" x14ac:dyDescent="0.2">
      <c r="A34" s="5">
        <v>20</v>
      </c>
      <c r="B34" s="10" t="s">
        <v>82</v>
      </c>
      <c r="C34" s="28" t="s">
        <v>131</v>
      </c>
      <c r="D34" s="14">
        <v>2785</v>
      </c>
      <c r="E34" s="14">
        <v>3341</v>
      </c>
      <c r="F34" s="7"/>
      <c r="G34" s="14"/>
      <c r="H34" s="14"/>
      <c r="I34" s="33">
        <v>93241511</v>
      </c>
      <c r="J34" s="11"/>
      <c r="K34" s="29"/>
    </row>
    <row r="35" spans="1:11" s="64" customFormat="1" ht="34.5" customHeight="1" x14ac:dyDescent="0.2">
      <c r="A35" s="5">
        <v>21</v>
      </c>
      <c r="B35" s="10" t="s">
        <v>83</v>
      </c>
      <c r="C35" s="28" t="s">
        <v>132</v>
      </c>
      <c r="D35" s="18">
        <v>0</v>
      </c>
      <c r="E35" s="18">
        <v>0</v>
      </c>
      <c r="F35" s="7"/>
      <c r="G35" s="14">
        <v>0</v>
      </c>
      <c r="H35" s="14">
        <v>0</v>
      </c>
      <c r="I35" s="33" t="s">
        <v>176</v>
      </c>
      <c r="J35" s="11"/>
      <c r="K35" s="29"/>
    </row>
    <row r="36" spans="1:11" s="64" customFormat="1" ht="34.5" customHeight="1" x14ac:dyDescent="0.2">
      <c r="A36" s="5">
        <v>22</v>
      </c>
      <c r="B36" s="32" t="s">
        <v>84</v>
      </c>
      <c r="C36" s="2" t="s">
        <v>133</v>
      </c>
      <c r="D36" s="18">
        <v>0</v>
      </c>
      <c r="E36" s="18">
        <v>0</v>
      </c>
      <c r="F36" s="7"/>
      <c r="G36" s="14">
        <v>0</v>
      </c>
      <c r="H36" s="14">
        <v>0</v>
      </c>
      <c r="I36" s="33" t="s">
        <v>177</v>
      </c>
      <c r="J36" s="11"/>
      <c r="K36" s="29"/>
    </row>
    <row r="37" spans="1:11" s="64" customFormat="1" ht="34.5" customHeight="1" x14ac:dyDescent="0.2">
      <c r="A37" s="5">
        <v>23</v>
      </c>
      <c r="B37" s="32" t="s">
        <v>85</v>
      </c>
      <c r="C37" s="2" t="s">
        <v>134</v>
      </c>
      <c r="D37" s="18">
        <v>0</v>
      </c>
      <c r="E37" s="18">
        <v>0</v>
      </c>
      <c r="F37" s="7"/>
      <c r="G37" s="14">
        <v>0</v>
      </c>
      <c r="H37" s="14">
        <v>0</v>
      </c>
      <c r="I37" s="34" t="s">
        <v>178</v>
      </c>
      <c r="J37" s="11"/>
      <c r="K37" s="29"/>
    </row>
    <row r="38" spans="1:11" s="64" customFormat="1" ht="34.5" customHeight="1" x14ac:dyDescent="0.2">
      <c r="A38" s="5">
        <v>24</v>
      </c>
      <c r="B38" s="10" t="s">
        <v>86</v>
      </c>
      <c r="C38" s="28" t="s">
        <v>135</v>
      </c>
      <c r="D38" s="14">
        <v>1005</v>
      </c>
      <c r="E38" s="14">
        <v>1206</v>
      </c>
      <c r="F38" s="7"/>
      <c r="G38" s="14">
        <v>0</v>
      </c>
      <c r="H38" s="14">
        <v>0</v>
      </c>
      <c r="I38" s="33" t="s">
        <v>179</v>
      </c>
      <c r="J38" s="11"/>
      <c r="K38" s="29"/>
    </row>
    <row r="39" spans="1:11" s="66" customFormat="1" ht="34.5" customHeight="1" x14ac:dyDescent="0.2">
      <c r="A39" s="12">
        <v>25</v>
      </c>
      <c r="B39" s="35" t="s">
        <v>87</v>
      </c>
      <c r="C39" s="36" t="s">
        <v>136</v>
      </c>
      <c r="D39" s="21">
        <v>0</v>
      </c>
      <c r="E39" s="21">
        <v>0</v>
      </c>
      <c r="F39" s="13"/>
      <c r="G39" s="15"/>
      <c r="H39" s="15"/>
      <c r="I39" s="50" t="s">
        <v>180</v>
      </c>
      <c r="J39" s="37"/>
      <c r="K39" s="38"/>
    </row>
    <row r="40" spans="1:11" s="64" customFormat="1" ht="34.5" customHeight="1" x14ac:dyDescent="0.2">
      <c r="A40" s="5">
        <v>26</v>
      </c>
      <c r="B40" s="39" t="s">
        <v>88</v>
      </c>
      <c r="C40" s="39" t="s">
        <v>137</v>
      </c>
      <c r="D40" s="18">
        <v>0</v>
      </c>
      <c r="E40" s="18">
        <v>0</v>
      </c>
      <c r="F40" s="7"/>
      <c r="G40" s="14"/>
      <c r="H40" s="14"/>
      <c r="I40" s="33" t="s">
        <v>181</v>
      </c>
      <c r="J40" s="11"/>
      <c r="K40" s="29"/>
    </row>
    <row r="41" spans="1:11" s="64" customFormat="1" ht="34.5" customHeight="1" x14ac:dyDescent="0.2">
      <c r="A41" s="5">
        <v>27</v>
      </c>
      <c r="B41" s="10" t="s">
        <v>89</v>
      </c>
      <c r="C41" s="39" t="s">
        <v>138</v>
      </c>
      <c r="D41" s="14">
        <v>3069</v>
      </c>
      <c r="E41" s="14">
        <v>3683</v>
      </c>
      <c r="F41" s="7"/>
      <c r="G41" s="14">
        <v>0</v>
      </c>
      <c r="H41" s="14">
        <v>0</v>
      </c>
      <c r="I41" s="33" t="s">
        <v>182</v>
      </c>
      <c r="J41" s="11"/>
      <c r="K41" s="29"/>
    </row>
    <row r="42" spans="1:11" s="64" customFormat="1" ht="34.5" customHeight="1" x14ac:dyDescent="0.2">
      <c r="A42" s="5">
        <v>28</v>
      </c>
      <c r="B42" s="10" t="s">
        <v>90</v>
      </c>
      <c r="C42" s="28" t="s">
        <v>139</v>
      </c>
      <c r="D42" s="18">
        <v>0</v>
      </c>
      <c r="E42" s="18">
        <v>0</v>
      </c>
      <c r="F42" s="7"/>
      <c r="G42" s="14">
        <v>0</v>
      </c>
      <c r="H42" s="14">
        <v>0</v>
      </c>
      <c r="I42" s="33" t="s">
        <v>183</v>
      </c>
      <c r="J42" s="11"/>
      <c r="K42" s="29"/>
    </row>
    <row r="43" spans="1:11" s="64" customFormat="1" ht="34.5" customHeight="1" x14ac:dyDescent="0.2">
      <c r="A43" s="5">
        <v>29</v>
      </c>
      <c r="B43" s="10" t="s">
        <v>91</v>
      </c>
      <c r="C43" s="28" t="s">
        <v>140</v>
      </c>
      <c r="D43" s="18">
        <v>0</v>
      </c>
      <c r="E43" s="18">
        <v>0</v>
      </c>
      <c r="F43" s="7"/>
      <c r="G43" s="14">
        <v>0</v>
      </c>
      <c r="H43" s="14">
        <v>0</v>
      </c>
      <c r="I43" s="33" t="s">
        <v>184</v>
      </c>
      <c r="J43" s="11"/>
      <c r="K43" s="29"/>
    </row>
    <row r="44" spans="1:11" s="64" customFormat="1" ht="34.5" customHeight="1" x14ac:dyDescent="0.2">
      <c r="A44" s="5">
        <v>30</v>
      </c>
      <c r="B44" s="10" t="s">
        <v>92</v>
      </c>
      <c r="C44" s="28" t="s">
        <v>141</v>
      </c>
      <c r="D44" s="41">
        <v>2313</v>
      </c>
      <c r="E44" s="41">
        <v>2775</v>
      </c>
      <c r="F44" s="7"/>
      <c r="G44" s="41">
        <v>15080</v>
      </c>
      <c r="H44" s="41">
        <v>45250</v>
      </c>
      <c r="I44" s="33" t="s">
        <v>185</v>
      </c>
      <c r="J44" s="11"/>
      <c r="K44" s="29"/>
    </row>
    <row r="45" spans="1:11" s="64" customFormat="1" ht="34.5" customHeight="1" x14ac:dyDescent="0.2">
      <c r="A45" s="5">
        <v>31</v>
      </c>
      <c r="B45" s="10" t="s">
        <v>93</v>
      </c>
      <c r="C45" s="28" t="s">
        <v>142</v>
      </c>
      <c r="D45" s="18">
        <v>3338</v>
      </c>
      <c r="E45" s="18">
        <v>4005</v>
      </c>
      <c r="F45" s="7"/>
      <c r="G45" s="14">
        <v>0</v>
      </c>
      <c r="H45" s="14">
        <v>0</v>
      </c>
      <c r="I45" s="33" t="s">
        <v>186</v>
      </c>
      <c r="J45" s="11"/>
      <c r="K45" s="29"/>
    </row>
    <row r="46" spans="1:11" s="64" customFormat="1" ht="34.5" customHeight="1" x14ac:dyDescent="0.2">
      <c r="A46" s="5">
        <v>32</v>
      </c>
      <c r="B46" s="10" t="s">
        <v>94</v>
      </c>
      <c r="C46" s="28" t="s">
        <v>143</v>
      </c>
      <c r="D46" s="18">
        <v>0</v>
      </c>
      <c r="E46" s="18">
        <v>0</v>
      </c>
      <c r="F46" s="7"/>
      <c r="G46" s="14">
        <v>0</v>
      </c>
      <c r="H46" s="14">
        <v>0</v>
      </c>
      <c r="I46" s="33" t="s">
        <v>187</v>
      </c>
      <c r="J46" s="11"/>
      <c r="K46" s="29"/>
    </row>
    <row r="47" spans="1:11" s="64" customFormat="1" ht="34.5" customHeight="1" x14ac:dyDescent="0.2">
      <c r="A47" s="5">
        <v>33</v>
      </c>
      <c r="B47" s="40" t="s">
        <v>95</v>
      </c>
      <c r="C47" s="2" t="s">
        <v>144</v>
      </c>
      <c r="D47" s="18">
        <v>1478</v>
      </c>
      <c r="E47" s="18">
        <v>1773</v>
      </c>
      <c r="F47" s="7"/>
      <c r="G47" s="14">
        <v>0</v>
      </c>
      <c r="H47" s="14">
        <v>0</v>
      </c>
      <c r="I47" s="33" t="s">
        <v>188</v>
      </c>
      <c r="J47" s="11"/>
      <c r="K47" s="29"/>
    </row>
    <row r="48" spans="1:11" s="64" customFormat="1" ht="34.5" customHeight="1" x14ac:dyDescent="0.2">
      <c r="A48" s="5">
        <v>34</v>
      </c>
      <c r="B48" s="39" t="s">
        <v>96</v>
      </c>
      <c r="C48" s="39" t="s">
        <v>145</v>
      </c>
      <c r="D48" s="18">
        <v>0</v>
      </c>
      <c r="E48" s="18">
        <v>0</v>
      </c>
      <c r="F48" s="7"/>
      <c r="G48" s="14">
        <v>0</v>
      </c>
      <c r="H48" s="14">
        <v>0</v>
      </c>
      <c r="I48" s="45">
        <v>94127272</v>
      </c>
      <c r="J48" s="11"/>
      <c r="K48" s="29"/>
    </row>
    <row r="49" spans="1:11" s="64" customFormat="1" ht="34.5" customHeight="1" x14ac:dyDescent="0.2">
      <c r="A49" s="5">
        <v>35</v>
      </c>
      <c r="B49" s="39" t="s">
        <v>97</v>
      </c>
      <c r="C49" s="41" t="s">
        <v>146</v>
      </c>
      <c r="D49" s="18">
        <v>1156</v>
      </c>
      <c r="E49" s="18">
        <v>1387</v>
      </c>
      <c r="F49" s="47"/>
      <c r="G49" s="14">
        <v>0</v>
      </c>
      <c r="H49" s="14">
        <v>0</v>
      </c>
      <c r="I49" s="33">
        <v>77943773</v>
      </c>
      <c r="J49" s="11"/>
      <c r="K49" s="29"/>
    </row>
    <row r="50" spans="1:11" s="64" customFormat="1" ht="34.5" customHeight="1" x14ac:dyDescent="0.2">
      <c r="A50" s="5">
        <v>36</v>
      </c>
      <c r="B50" s="39" t="s">
        <v>98</v>
      </c>
      <c r="C50" s="41" t="s">
        <v>147</v>
      </c>
      <c r="D50" s="18">
        <v>0</v>
      </c>
      <c r="E50" s="18">
        <v>0</v>
      </c>
      <c r="F50" s="7"/>
      <c r="G50" s="14">
        <v>0</v>
      </c>
      <c r="H50" s="14">
        <v>0</v>
      </c>
      <c r="I50" s="33">
        <v>93161666</v>
      </c>
      <c r="J50" s="11"/>
      <c r="K50" s="29"/>
    </row>
    <row r="51" spans="1:11" s="64" customFormat="1" ht="34.5" customHeight="1" x14ac:dyDescent="0.2">
      <c r="A51" s="5">
        <v>37</v>
      </c>
      <c r="B51" s="24" t="s">
        <v>99</v>
      </c>
      <c r="C51" s="25" t="s">
        <v>148</v>
      </c>
      <c r="D51" s="18">
        <v>0</v>
      </c>
      <c r="E51" s="18">
        <v>0</v>
      </c>
      <c r="F51" s="7"/>
      <c r="G51" s="14">
        <v>0</v>
      </c>
      <c r="H51" s="14">
        <v>0</v>
      </c>
      <c r="I51" s="3" t="s">
        <v>189</v>
      </c>
      <c r="J51" s="11"/>
      <c r="K51" s="29"/>
    </row>
    <row r="52" spans="1:11" s="64" customFormat="1" ht="34.5" customHeight="1" x14ac:dyDescent="0.2">
      <c r="A52" s="5">
        <v>38</v>
      </c>
      <c r="B52" s="24" t="s">
        <v>100</v>
      </c>
      <c r="C52" s="28" t="s">
        <v>149</v>
      </c>
      <c r="D52" s="18">
        <v>3464</v>
      </c>
      <c r="E52" s="18">
        <v>4156</v>
      </c>
      <c r="F52" s="7"/>
      <c r="G52" s="14">
        <v>0</v>
      </c>
      <c r="H52" s="14">
        <v>0</v>
      </c>
      <c r="I52" s="3" t="s">
        <v>190</v>
      </c>
      <c r="J52" s="11"/>
      <c r="K52" s="29"/>
    </row>
    <row r="53" spans="1:11" s="64" customFormat="1" ht="34.5" customHeight="1" x14ac:dyDescent="0.2">
      <c r="A53" s="5">
        <v>39</v>
      </c>
      <c r="B53" s="10" t="s">
        <v>101</v>
      </c>
      <c r="C53" s="28" t="s">
        <v>150</v>
      </c>
      <c r="D53" s="18">
        <v>2611</v>
      </c>
      <c r="E53" s="18">
        <v>3133</v>
      </c>
      <c r="F53" s="7"/>
      <c r="G53" s="14">
        <v>0</v>
      </c>
      <c r="H53" s="14">
        <v>0</v>
      </c>
      <c r="I53" s="33" t="s">
        <v>191</v>
      </c>
      <c r="J53" s="11"/>
      <c r="K53" s="29"/>
    </row>
    <row r="54" spans="1:11" s="64" customFormat="1" ht="34.5" customHeight="1" x14ac:dyDescent="0.2">
      <c r="A54" s="5">
        <v>40</v>
      </c>
      <c r="B54" s="10" t="s">
        <v>102</v>
      </c>
      <c r="C54" s="28" t="s">
        <v>151</v>
      </c>
      <c r="D54" s="18">
        <v>0</v>
      </c>
      <c r="E54" s="18">
        <v>0</v>
      </c>
      <c r="F54" s="7"/>
      <c r="G54" s="14">
        <v>0</v>
      </c>
      <c r="H54" s="14">
        <v>0</v>
      </c>
      <c r="I54" s="33" t="s">
        <v>192</v>
      </c>
      <c r="J54" s="11"/>
      <c r="K54" s="29"/>
    </row>
    <row r="55" spans="1:11" s="64" customFormat="1" ht="34.5" customHeight="1" x14ac:dyDescent="0.2">
      <c r="A55" s="5">
        <v>41</v>
      </c>
      <c r="B55" s="10" t="s">
        <v>103</v>
      </c>
      <c r="C55" s="28" t="s">
        <v>152</v>
      </c>
      <c r="D55" s="18">
        <v>0</v>
      </c>
      <c r="E55" s="18">
        <v>0</v>
      </c>
      <c r="F55" s="7"/>
      <c r="G55" s="14">
        <v>0</v>
      </c>
      <c r="H55" s="14">
        <v>0</v>
      </c>
      <c r="I55" s="33" t="s">
        <v>193</v>
      </c>
      <c r="J55" s="11"/>
      <c r="K55" s="29"/>
    </row>
    <row r="56" spans="1:11" s="64" customFormat="1" ht="34.5" customHeight="1" x14ac:dyDescent="0.2">
      <c r="A56" s="5">
        <v>42</v>
      </c>
      <c r="B56" s="10" t="s">
        <v>104</v>
      </c>
      <c r="C56" s="28" t="s">
        <v>153</v>
      </c>
      <c r="D56" s="18">
        <v>3213</v>
      </c>
      <c r="E56" s="18">
        <v>3856</v>
      </c>
      <c r="F56" s="48"/>
      <c r="G56" s="14">
        <v>0</v>
      </c>
      <c r="H56" s="14">
        <v>0</v>
      </c>
      <c r="I56" s="45">
        <v>93060771</v>
      </c>
      <c r="J56" s="11"/>
      <c r="K56" s="29"/>
    </row>
    <row r="57" spans="1:11" s="64" customFormat="1" ht="34.5" customHeight="1" x14ac:dyDescent="0.2">
      <c r="A57" s="5">
        <v>43</v>
      </c>
      <c r="B57" s="42" t="s">
        <v>105</v>
      </c>
      <c r="C57" s="42" t="s">
        <v>154</v>
      </c>
      <c r="D57" s="18">
        <v>3067</v>
      </c>
      <c r="E57" s="18">
        <v>3680</v>
      </c>
      <c r="F57" s="7"/>
      <c r="G57" s="14"/>
      <c r="H57" s="14"/>
      <c r="I57" s="3">
        <v>77806562</v>
      </c>
      <c r="J57" s="11"/>
      <c r="K57" s="29"/>
    </row>
    <row r="58" spans="1:11" s="64" customFormat="1" ht="34.5" customHeight="1" x14ac:dyDescent="0.2">
      <c r="A58" s="5">
        <v>44</v>
      </c>
      <c r="B58" s="42" t="s">
        <v>106</v>
      </c>
      <c r="C58" s="42" t="s">
        <v>155</v>
      </c>
      <c r="D58" s="18">
        <v>0</v>
      </c>
      <c r="E58" s="18">
        <v>0</v>
      </c>
      <c r="F58" s="7"/>
      <c r="G58" s="14">
        <v>0</v>
      </c>
      <c r="H58" s="14">
        <v>0</v>
      </c>
      <c r="I58" s="3">
        <v>91242872</v>
      </c>
      <c r="J58" s="11"/>
      <c r="K58" s="29"/>
    </row>
    <row r="59" spans="1:11" s="64" customFormat="1" ht="34.5" customHeight="1" x14ac:dyDescent="0.2">
      <c r="A59" s="5">
        <v>45</v>
      </c>
      <c r="B59" s="42" t="s">
        <v>107</v>
      </c>
      <c r="C59" s="41" t="s">
        <v>156</v>
      </c>
      <c r="D59" s="18">
        <v>0</v>
      </c>
      <c r="E59" s="18">
        <v>0</v>
      </c>
      <c r="F59" s="7"/>
      <c r="G59" s="14">
        <v>0</v>
      </c>
      <c r="H59" s="18">
        <v>315000</v>
      </c>
      <c r="I59" s="3" t="s">
        <v>194</v>
      </c>
      <c r="J59" s="11"/>
      <c r="K59" s="29"/>
    </row>
    <row r="60" spans="1:11" s="64" customFormat="1" ht="34.5" customHeight="1" x14ac:dyDescent="0.2">
      <c r="A60" s="5">
        <v>46</v>
      </c>
      <c r="B60" s="10" t="s">
        <v>108</v>
      </c>
      <c r="C60" s="28" t="s">
        <v>157</v>
      </c>
      <c r="D60" s="18">
        <v>0</v>
      </c>
      <c r="E60" s="18">
        <v>0</v>
      </c>
      <c r="F60" s="7"/>
      <c r="G60" s="14">
        <v>0</v>
      </c>
      <c r="H60" s="14">
        <v>0</v>
      </c>
      <c r="I60" s="33" t="s">
        <v>195</v>
      </c>
      <c r="J60" s="11"/>
      <c r="K60" s="29"/>
    </row>
    <row r="61" spans="1:11" s="64" customFormat="1" ht="34.5" customHeight="1" x14ac:dyDescent="0.2">
      <c r="A61" s="5">
        <v>47</v>
      </c>
      <c r="B61" s="29" t="s">
        <v>109</v>
      </c>
      <c r="C61" s="29" t="s">
        <v>158</v>
      </c>
      <c r="D61" s="18">
        <v>0</v>
      </c>
      <c r="E61" s="18">
        <v>0</v>
      </c>
      <c r="F61" s="7"/>
      <c r="G61" s="14">
        <v>0</v>
      </c>
      <c r="H61" s="14">
        <v>0</v>
      </c>
      <c r="I61" s="3" t="s">
        <v>196</v>
      </c>
      <c r="J61" s="11"/>
      <c r="K61" s="29"/>
    </row>
    <row r="62" spans="1:11" s="64" customFormat="1" ht="34.5" customHeight="1" x14ac:dyDescent="0.2">
      <c r="A62" s="5">
        <v>48</v>
      </c>
      <c r="B62" s="10" t="s">
        <v>110</v>
      </c>
      <c r="C62" s="28" t="s">
        <v>159</v>
      </c>
      <c r="D62" s="18">
        <v>1386</v>
      </c>
      <c r="E62" s="18">
        <v>1663</v>
      </c>
      <c r="F62" s="7"/>
      <c r="G62" s="14">
        <v>0</v>
      </c>
      <c r="H62" s="14">
        <v>0</v>
      </c>
      <c r="I62" s="33" t="s">
        <v>197</v>
      </c>
      <c r="J62" s="11"/>
      <c r="K62" s="29"/>
    </row>
    <row r="63" spans="1:11" s="64" customFormat="1" ht="34.5" customHeight="1" x14ac:dyDescent="0.2">
      <c r="A63" s="5">
        <v>49</v>
      </c>
      <c r="B63" s="29" t="s">
        <v>111</v>
      </c>
      <c r="C63" s="29" t="s">
        <v>160</v>
      </c>
      <c r="D63" s="18">
        <v>0</v>
      </c>
      <c r="E63" s="18">
        <v>0</v>
      </c>
      <c r="F63" s="7"/>
      <c r="G63" s="14">
        <v>0</v>
      </c>
      <c r="H63" s="14">
        <v>0</v>
      </c>
      <c r="I63" s="3" t="s">
        <v>198</v>
      </c>
      <c r="J63" s="11"/>
      <c r="K63" s="29"/>
    </row>
    <row r="64" spans="1:11" s="64" customFormat="1" ht="34.5" customHeight="1" x14ac:dyDescent="0.2">
      <c r="A64" s="5"/>
      <c r="B64" s="174" t="s">
        <v>652</v>
      </c>
      <c r="C64" s="175"/>
      <c r="D64" s="67">
        <f>SUM(D15:D63)</f>
        <v>48756</v>
      </c>
      <c r="E64" s="14">
        <f>SUM(E15:E63)</f>
        <v>63252</v>
      </c>
      <c r="F64" s="14"/>
      <c r="G64" s="14">
        <f>SUM(G15:G63)</f>
        <v>15080</v>
      </c>
      <c r="H64" s="14">
        <f>SUM(H15:H63)</f>
        <v>421650</v>
      </c>
      <c r="I64" s="68"/>
      <c r="J64" s="69"/>
      <c r="K64" s="11"/>
    </row>
    <row r="65" spans="5:9" ht="34.5" customHeight="1" x14ac:dyDescent="0.2">
      <c r="E65" s="72"/>
      <c r="F65" s="72"/>
      <c r="G65" s="72"/>
      <c r="H65" s="72"/>
      <c r="I65" s="73"/>
    </row>
    <row r="66" spans="5:9" ht="34.5" customHeight="1" x14ac:dyDescent="0.2">
      <c r="E66" s="72"/>
      <c r="F66" s="72"/>
      <c r="G66" s="72"/>
      <c r="H66" s="72"/>
      <c r="I66" s="73"/>
    </row>
    <row r="67" spans="5:9" ht="34.5" customHeight="1" x14ac:dyDescent="0.2">
      <c r="E67" s="72"/>
      <c r="F67" s="72"/>
      <c r="G67" s="72"/>
      <c r="H67" s="72"/>
      <c r="I67" s="73"/>
    </row>
    <row r="68" spans="5:9" ht="34.5" customHeight="1" x14ac:dyDescent="0.2">
      <c r="E68" s="72"/>
      <c r="F68" s="72"/>
      <c r="G68" s="72"/>
      <c r="H68" s="72"/>
      <c r="I68" s="73"/>
    </row>
    <row r="69" spans="5:9" ht="34.5" customHeight="1" x14ac:dyDescent="0.2">
      <c r="E69" s="72"/>
      <c r="F69" s="72"/>
      <c r="G69" s="72"/>
      <c r="H69" s="72"/>
      <c r="I69" s="73"/>
    </row>
    <row r="70" spans="5:9" ht="34.5" customHeight="1" x14ac:dyDescent="0.2">
      <c r="E70" s="72"/>
      <c r="F70" s="72"/>
      <c r="G70" s="72"/>
      <c r="H70" s="72"/>
      <c r="I70" s="73"/>
    </row>
    <row r="71" spans="5:9" ht="34.5" customHeight="1" x14ac:dyDescent="0.2">
      <c r="E71" s="72"/>
      <c r="F71" s="72"/>
      <c r="G71" s="72"/>
      <c r="H71" s="72"/>
      <c r="I71" s="73"/>
    </row>
    <row r="72" spans="5:9" ht="34.5" customHeight="1" x14ac:dyDescent="0.2">
      <c r="E72" s="72"/>
      <c r="F72" s="72"/>
      <c r="G72" s="72"/>
      <c r="H72" s="72"/>
      <c r="I72" s="73"/>
    </row>
    <row r="73" spans="5:9" ht="34.5" customHeight="1" x14ac:dyDescent="0.2">
      <c r="E73" s="72"/>
      <c r="F73" s="72"/>
      <c r="G73" s="72"/>
      <c r="H73" s="72"/>
      <c r="I73" s="73"/>
    </row>
    <row r="74" spans="5:9" ht="34.5" customHeight="1" x14ac:dyDescent="0.2">
      <c r="E74" s="72"/>
      <c r="F74" s="72"/>
      <c r="G74" s="72"/>
      <c r="H74" s="72"/>
      <c r="I74" s="73"/>
    </row>
    <row r="75" spans="5:9" ht="34.5" customHeight="1" x14ac:dyDescent="0.2">
      <c r="E75" s="72"/>
      <c r="F75" s="72"/>
      <c r="G75" s="72"/>
      <c r="H75" s="72"/>
      <c r="I75" s="73"/>
    </row>
    <row r="76" spans="5:9" ht="34.5" customHeight="1" x14ac:dyDescent="0.2">
      <c r="E76" s="72"/>
      <c r="F76" s="72"/>
      <c r="G76" s="72"/>
      <c r="H76" s="72"/>
      <c r="I76" s="73"/>
    </row>
    <row r="77" spans="5:9" ht="34.5" customHeight="1" x14ac:dyDescent="0.2">
      <c r="E77" s="72"/>
      <c r="F77" s="72"/>
      <c r="G77" s="72"/>
      <c r="H77" s="72"/>
      <c r="I77" s="73"/>
    </row>
    <row r="78" spans="5:9" ht="34.5" customHeight="1" x14ac:dyDescent="0.2">
      <c r="E78" s="72"/>
      <c r="F78" s="72"/>
      <c r="G78" s="72"/>
      <c r="H78" s="72"/>
      <c r="I78" s="73"/>
    </row>
    <row r="79" spans="5:9" ht="34.5" customHeight="1" x14ac:dyDescent="0.2">
      <c r="E79" s="72"/>
      <c r="F79" s="72"/>
      <c r="G79" s="72"/>
      <c r="H79" s="72"/>
      <c r="I79" s="73"/>
    </row>
    <row r="80" spans="5:9" ht="34.5" customHeight="1" x14ac:dyDescent="0.2">
      <c r="E80" s="72"/>
      <c r="F80" s="72"/>
      <c r="G80" s="72"/>
      <c r="H80" s="72"/>
      <c r="I80" s="73"/>
    </row>
    <row r="81" spans="5:9" ht="34.5" customHeight="1" x14ac:dyDescent="0.2">
      <c r="E81" s="72"/>
      <c r="F81" s="72"/>
      <c r="G81" s="72"/>
      <c r="H81" s="72"/>
      <c r="I81" s="73"/>
    </row>
    <row r="82" spans="5:9" ht="34.5" customHeight="1" x14ac:dyDescent="0.2">
      <c r="E82" s="72"/>
      <c r="F82" s="72"/>
      <c r="G82" s="72"/>
      <c r="H82" s="72"/>
      <c r="I82" s="73"/>
    </row>
    <row r="83" spans="5:9" ht="34.5" customHeight="1" x14ac:dyDescent="0.2">
      <c r="E83" s="72"/>
      <c r="F83" s="72"/>
      <c r="G83" s="72"/>
      <c r="H83" s="72"/>
      <c r="I83" s="73"/>
    </row>
    <row r="84" spans="5:9" ht="34.5" customHeight="1" x14ac:dyDescent="0.2">
      <c r="E84" s="72"/>
      <c r="F84" s="72"/>
      <c r="G84" s="72"/>
      <c r="H84" s="72"/>
      <c r="I84" s="73"/>
    </row>
    <row r="85" spans="5:9" ht="34.5" customHeight="1" x14ac:dyDescent="0.2">
      <c r="E85" s="72"/>
      <c r="F85" s="72"/>
      <c r="G85" s="72"/>
      <c r="H85" s="72"/>
      <c r="I85" s="73"/>
    </row>
    <row r="86" spans="5:9" ht="34.5" customHeight="1" x14ac:dyDescent="0.2">
      <c r="E86" s="72"/>
      <c r="F86" s="72"/>
      <c r="G86" s="72"/>
      <c r="H86" s="72"/>
      <c r="I86" s="73"/>
    </row>
    <row r="87" spans="5:9" ht="34.5" customHeight="1" x14ac:dyDescent="0.2">
      <c r="E87" s="72"/>
      <c r="F87" s="72"/>
      <c r="G87" s="72"/>
      <c r="H87" s="72"/>
      <c r="I87" s="73"/>
    </row>
    <row r="88" spans="5:9" ht="34.5" customHeight="1" x14ac:dyDescent="0.2">
      <c r="E88" s="72"/>
      <c r="F88" s="72"/>
      <c r="G88" s="72"/>
      <c r="H88" s="72"/>
      <c r="I88" s="73"/>
    </row>
    <row r="89" spans="5:9" ht="34.5" customHeight="1" x14ac:dyDescent="0.2">
      <c r="E89" s="72"/>
      <c r="F89" s="72"/>
      <c r="G89" s="72"/>
      <c r="H89" s="72"/>
      <c r="I89" s="73"/>
    </row>
    <row r="90" spans="5:9" ht="34.5" customHeight="1" x14ac:dyDescent="0.2">
      <c r="E90" s="72"/>
      <c r="F90" s="72"/>
      <c r="G90" s="72"/>
      <c r="H90" s="72"/>
      <c r="I90" s="73"/>
    </row>
    <row r="91" spans="5:9" ht="34.5" customHeight="1" x14ac:dyDescent="0.2">
      <c r="E91" s="72"/>
      <c r="F91" s="72"/>
      <c r="G91" s="72"/>
      <c r="H91" s="72"/>
      <c r="I91" s="73"/>
    </row>
    <row r="92" spans="5:9" ht="34.5" customHeight="1" x14ac:dyDescent="0.2">
      <c r="E92" s="72"/>
      <c r="F92" s="72"/>
      <c r="G92" s="72"/>
      <c r="H92" s="72"/>
      <c r="I92" s="73"/>
    </row>
    <row r="93" spans="5:9" ht="34.5" customHeight="1" x14ac:dyDescent="0.2"/>
    <row r="94" spans="5:9" ht="34.5" customHeight="1" x14ac:dyDescent="0.2"/>
    <row r="95" spans="5:9" ht="34.5" customHeight="1" x14ac:dyDescent="0.2"/>
    <row r="96" spans="5:9" ht="34.5" customHeight="1" x14ac:dyDescent="0.2"/>
    <row r="97" ht="34.5" customHeight="1" x14ac:dyDescent="0.2"/>
    <row r="98" ht="34.5" customHeight="1" x14ac:dyDescent="0.2"/>
  </sheetData>
  <mergeCells count="13">
    <mergeCell ref="B64:C64"/>
    <mergeCell ref="F13:H13"/>
    <mergeCell ref="C4:J4"/>
    <mergeCell ref="C6:J6"/>
    <mergeCell ref="C8:J8"/>
    <mergeCell ref="A11:K11"/>
    <mergeCell ref="A10:I10"/>
    <mergeCell ref="J10:K10"/>
    <mergeCell ref="A12:A13"/>
    <mergeCell ref="B12:B13"/>
    <mergeCell ref="C12:E12"/>
    <mergeCell ref="F12:H12"/>
    <mergeCell ref="D13:E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8"/>
  <sheetViews>
    <sheetView topLeftCell="A10" workbookViewId="0">
      <selection activeCell="A11" sqref="A11:L11"/>
    </sheetView>
  </sheetViews>
  <sheetFormatPr defaultRowHeight="16.5" x14ac:dyDescent="0.3"/>
  <cols>
    <col min="1" max="1" width="5.5703125" style="154" customWidth="1"/>
    <col min="2" max="2" width="38.42578125" style="150" customWidth="1"/>
    <col min="3" max="3" width="36.140625" style="150" customWidth="1"/>
    <col min="4" max="4" width="31.28515625" style="150" customWidth="1"/>
    <col min="5" max="6" width="16.5703125" style="151" customWidth="1"/>
    <col min="7" max="7" width="20.140625" style="151" customWidth="1"/>
    <col min="8" max="8" width="17.42578125" style="151" customWidth="1"/>
    <col min="9" max="9" width="17.85546875" style="151" customWidth="1"/>
    <col min="10" max="10" width="22.42578125" style="152" customWidth="1"/>
    <col min="11" max="11" width="15.85546875" style="153" customWidth="1"/>
    <col min="12" max="12" width="15.85546875" style="148" customWidth="1"/>
    <col min="13" max="16384" width="9.140625" style="148"/>
  </cols>
  <sheetData>
    <row r="1" spans="1:13" s="95" customFormat="1" ht="17.25" hidden="1" x14ac:dyDescent="0.3">
      <c r="A1" s="88"/>
      <c r="B1" s="89"/>
      <c r="C1" s="90"/>
      <c r="D1" s="90"/>
      <c r="E1" s="91"/>
      <c r="F1" s="92"/>
      <c r="G1" s="92"/>
      <c r="H1" s="92"/>
      <c r="I1" s="92"/>
      <c r="J1" s="93"/>
      <c r="K1" s="94"/>
    </row>
    <row r="2" spans="1:13" s="95" customFormat="1" ht="30" hidden="1" customHeight="1" x14ac:dyDescent="0.3">
      <c r="A2" s="88"/>
      <c r="B2" s="89"/>
      <c r="C2" s="89" t="s">
        <v>3</v>
      </c>
      <c r="D2" s="89"/>
      <c r="E2" s="92"/>
      <c r="F2" s="92"/>
      <c r="G2" s="92"/>
      <c r="H2" s="92"/>
      <c r="I2" s="92"/>
      <c r="J2" s="93" t="s">
        <v>4</v>
      </c>
      <c r="K2" s="94"/>
    </row>
    <row r="3" spans="1:13" s="95" customFormat="1" ht="17.25" hidden="1" x14ac:dyDescent="0.3">
      <c r="A3" s="88"/>
      <c r="B3" s="89"/>
      <c r="C3" s="90"/>
      <c r="D3" s="90"/>
      <c r="E3" s="91"/>
      <c r="F3" s="92"/>
      <c r="G3" s="92"/>
      <c r="H3" s="92"/>
      <c r="I3" s="92"/>
      <c r="J3" s="93"/>
      <c r="K3" s="94"/>
    </row>
    <row r="4" spans="1:13" s="95" customFormat="1" ht="30" hidden="1" customHeight="1" x14ac:dyDescent="0.3">
      <c r="A4" s="88"/>
      <c r="B4" s="89"/>
      <c r="C4" s="205" t="s">
        <v>5</v>
      </c>
      <c r="D4" s="205"/>
      <c r="E4" s="205"/>
      <c r="F4" s="205"/>
      <c r="G4" s="205"/>
      <c r="H4" s="205"/>
      <c r="I4" s="205"/>
      <c r="J4" s="205"/>
      <c r="K4" s="94"/>
    </row>
    <row r="5" spans="1:13" s="95" customFormat="1" ht="17.25" hidden="1" x14ac:dyDescent="0.3">
      <c r="A5" s="88"/>
      <c r="B5" s="89"/>
      <c r="C5" s="90"/>
      <c r="D5" s="90"/>
      <c r="E5" s="91"/>
      <c r="F5" s="92"/>
      <c r="G5" s="92"/>
      <c r="H5" s="92"/>
      <c r="I5" s="92"/>
      <c r="J5" s="93"/>
      <c r="K5" s="94"/>
    </row>
    <row r="6" spans="1:13" s="95" customFormat="1" ht="30" hidden="1" customHeight="1" x14ac:dyDescent="0.3">
      <c r="A6" s="88"/>
      <c r="B6" s="89"/>
      <c r="C6" s="206" t="s">
        <v>6</v>
      </c>
      <c r="D6" s="206"/>
      <c r="E6" s="206"/>
      <c r="F6" s="206"/>
      <c r="G6" s="206"/>
      <c r="H6" s="206"/>
      <c r="I6" s="206"/>
      <c r="J6" s="206"/>
      <c r="K6" s="94"/>
    </row>
    <row r="7" spans="1:13" s="95" customFormat="1" ht="17.25" hidden="1" x14ac:dyDescent="0.3">
      <c r="A7" s="88"/>
      <c r="B7" s="89"/>
      <c r="C7" s="90"/>
      <c r="D7" s="90"/>
      <c r="E7" s="91"/>
      <c r="F7" s="92"/>
      <c r="G7" s="92"/>
      <c r="H7" s="92"/>
      <c r="I7" s="92"/>
      <c r="J7" s="93"/>
      <c r="K7" s="94"/>
    </row>
    <row r="8" spans="1:13" s="95" customFormat="1" ht="15.75" hidden="1" customHeight="1" x14ac:dyDescent="0.3">
      <c r="A8" s="88"/>
      <c r="B8" s="89"/>
      <c r="C8" s="207" t="s">
        <v>7</v>
      </c>
      <c r="D8" s="207"/>
      <c r="E8" s="207"/>
      <c r="F8" s="207"/>
      <c r="G8" s="207"/>
      <c r="H8" s="207"/>
      <c r="I8" s="207"/>
      <c r="J8" s="207"/>
      <c r="K8" s="94"/>
    </row>
    <row r="9" spans="1:13" s="95" customFormat="1" ht="15.75" hidden="1" customHeight="1" x14ac:dyDescent="0.3">
      <c r="A9" s="88"/>
      <c r="B9" s="89"/>
      <c r="C9" s="96"/>
      <c r="D9" s="96"/>
      <c r="E9" s="92"/>
      <c r="F9" s="92"/>
      <c r="G9" s="92"/>
      <c r="H9" s="92"/>
      <c r="I9" s="92"/>
      <c r="J9" s="93"/>
      <c r="K9" s="94"/>
    </row>
    <row r="10" spans="1:13" s="97" customFormat="1" ht="59.25" customHeight="1" x14ac:dyDescent="0.25">
      <c r="A10" s="190" t="s">
        <v>15</v>
      </c>
      <c r="B10" s="190"/>
      <c r="C10" s="190"/>
      <c r="D10" s="190"/>
      <c r="E10" s="190"/>
      <c r="F10" s="190"/>
      <c r="G10" s="190"/>
      <c r="H10" s="190"/>
      <c r="I10" s="190"/>
      <c r="J10" s="190"/>
      <c r="K10" s="211" t="s">
        <v>658</v>
      </c>
      <c r="L10" s="211"/>
    </row>
    <row r="11" spans="1:13" s="97" customFormat="1" ht="107.25" customHeight="1" x14ac:dyDescent="0.25">
      <c r="A11" s="195" t="s">
        <v>659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13" s="101" customFormat="1" ht="33.75" customHeight="1" x14ac:dyDescent="0.25">
      <c r="A12" s="208" t="s">
        <v>0</v>
      </c>
      <c r="B12" s="208" t="s">
        <v>1</v>
      </c>
      <c r="C12" s="208" t="s">
        <v>9</v>
      </c>
      <c r="D12" s="210" t="s">
        <v>17</v>
      </c>
      <c r="E12" s="210"/>
      <c r="F12" s="210"/>
      <c r="G12" s="202" t="s">
        <v>10</v>
      </c>
      <c r="H12" s="203"/>
      <c r="I12" s="204"/>
      <c r="J12" s="99" t="s">
        <v>2</v>
      </c>
      <c r="K12" s="100" t="s">
        <v>8</v>
      </c>
      <c r="L12" s="98" t="s">
        <v>11</v>
      </c>
    </row>
    <row r="13" spans="1:13" s="105" customFormat="1" ht="33.75" customHeight="1" x14ac:dyDescent="0.3">
      <c r="A13" s="209"/>
      <c r="B13" s="209"/>
      <c r="C13" s="209"/>
      <c r="D13" s="98" t="s">
        <v>650</v>
      </c>
      <c r="E13" s="202" t="s">
        <v>12</v>
      </c>
      <c r="F13" s="204"/>
      <c r="G13" s="202" t="s">
        <v>12</v>
      </c>
      <c r="H13" s="203"/>
      <c r="I13" s="204"/>
      <c r="J13" s="102"/>
      <c r="K13" s="103"/>
      <c r="L13" s="104"/>
    </row>
    <row r="14" spans="1:13" s="105" customFormat="1" ht="33.75" customHeight="1" x14ac:dyDescent="0.3">
      <c r="A14" s="98"/>
      <c r="B14" s="98"/>
      <c r="C14" s="98"/>
      <c r="D14" s="98"/>
      <c r="E14" s="106" t="s">
        <v>13</v>
      </c>
      <c r="F14" s="106" t="s">
        <v>14</v>
      </c>
      <c r="G14" s="106"/>
      <c r="H14" s="106" t="s">
        <v>16</v>
      </c>
      <c r="I14" s="106" t="s">
        <v>14</v>
      </c>
      <c r="J14" s="102"/>
      <c r="K14" s="103"/>
      <c r="L14" s="104"/>
    </row>
    <row r="15" spans="1:13" s="115" customFormat="1" ht="33.75" customHeight="1" x14ac:dyDescent="0.3">
      <c r="A15" s="107">
        <v>1</v>
      </c>
      <c r="B15" s="108" t="s">
        <v>521</v>
      </c>
      <c r="C15" s="109" t="s">
        <v>203</v>
      </c>
      <c r="D15" s="110" t="s">
        <v>317</v>
      </c>
      <c r="E15" s="106">
        <v>0</v>
      </c>
      <c r="F15" s="111">
        <v>5543</v>
      </c>
      <c r="G15" s="111"/>
      <c r="H15" s="106">
        <v>0</v>
      </c>
      <c r="I15" s="106">
        <v>0</v>
      </c>
      <c r="J15" s="112" t="s">
        <v>430</v>
      </c>
      <c r="K15" s="103"/>
      <c r="L15" s="113"/>
      <c r="M15" s="114"/>
    </row>
    <row r="16" spans="1:13" s="115" customFormat="1" ht="33.75" customHeight="1" x14ac:dyDescent="0.3">
      <c r="A16" s="107">
        <v>3</v>
      </c>
      <c r="B16" s="108" t="s">
        <v>522</v>
      </c>
      <c r="C16" s="109" t="s">
        <v>204</v>
      </c>
      <c r="D16" s="110" t="s">
        <v>318</v>
      </c>
      <c r="E16" s="106">
        <v>0</v>
      </c>
      <c r="F16" s="106">
        <v>0</v>
      </c>
      <c r="G16" s="111"/>
      <c r="H16" s="106">
        <v>0</v>
      </c>
      <c r="I16" s="106">
        <v>0</v>
      </c>
      <c r="J16" s="112" t="s">
        <v>431</v>
      </c>
      <c r="K16" s="103"/>
      <c r="L16" s="113"/>
    </row>
    <row r="17" spans="1:12" s="115" customFormat="1" ht="33.75" customHeight="1" x14ac:dyDescent="0.3">
      <c r="A17" s="107">
        <v>4</v>
      </c>
      <c r="B17" s="108" t="s">
        <v>523</v>
      </c>
      <c r="C17" s="109" t="s">
        <v>205</v>
      </c>
      <c r="D17" s="110" t="s">
        <v>319</v>
      </c>
      <c r="E17" s="106">
        <v>0</v>
      </c>
      <c r="F17" s="111">
        <v>4432</v>
      </c>
      <c r="G17" s="111"/>
      <c r="H17" s="106">
        <v>0</v>
      </c>
      <c r="I17" s="106">
        <v>0</v>
      </c>
      <c r="J17" s="112" t="s">
        <v>432</v>
      </c>
      <c r="K17" s="103"/>
      <c r="L17" s="113"/>
    </row>
    <row r="18" spans="1:12" s="115" customFormat="1" ht="33.75" customHeight="1" x14ac:dyDescent="0.3">
      <c r="A18" s="107">
        <v>5</v>
      </c>
      <c r="B18" s="108" t="s">
        <v>524</v>
      </c>
      <c r="C18" s="109" t="s">
        <v>206</v>
      </c>
      <c r="D18" s="110" t="s">
        <v>320</v>
      </c>
      <c r="E18" s="106">
        <v>0</v>
      </c>
      <c r="F18" s="106">
        <v>0</v>
      </c>
      <c r="G18" s="111"/>
      <c r="H18" s="106">
        <v>0</v>
      </c>
      <c r="I18" s="106">
        <v>0</v>
      </c>
      <c r="J18" s="112" t="s">
        <v>433</v>
      </c>
      <c r="K18" s="103"/>
      <c r="L18" s="116"/>
    </row>
    <row r="19" spans="1:12" s="115" customFormat="1" ht="33.75" customHeight="1" x14ac:dyDescent="0.3">
      <c r="A19" s="107">
        <v>6.5</v>
      </c>
      <c r="B19" s="117" t="s">
        <v>525</v>
      </c>
      <c r="C19" s="109" t="s">
        <v>207</v>
      </c>
      <c r="D19" s="109" t="s">
        <v>321</v>
      </c>
      <c r="E19" s="111">
        <v>1065</v>
      </c>
      <c r="F19" s="111">
        <v>1278</v>
      </c>
      <c r="G19" s="118"/>
      <c r="H19" s="106">
        <v>0</v>
      </c>
      <c r="I19" s="106">
        <v>0</v>
      </c>
      <c r="J19" s="119" t="s">
        <v>434</v>
      </c>
      <c r="K19" s="103"/>
      <c r="L19" s="116"/>
    </row>
    <row r="20" spans="1:12" s="115" customFormat="1" ht="33.75" customHeight="1" x14ac:dyDescent="0.3">
      <c r="A20" s="107">
        <v>7.8</v>
      </c>
      <c r="B20" s="108" t="s">
        <v>526</v>
      </c>
      <c r="C20" s="109" t="s">
        <v>208</v>
      </c>
      <c r="D20" s="110" t="s">
        <v>322</v>
      </c>
      <c r="E20" s="111">
        <v>0</v>
      </c>
      <c r="F20" s="106">
        <v>0</v>
      </c>
      <c r="G20" s="111"/>
      <c r="H20" s="106">
        <v>0</v>
      </c>
      <c r="I20" s="106">
        <v>0</v>
      </c>
      <c r="J20" s="112" t="s">
        <v>435</v>
      </c>
      <c r="K20" s="103"/>
      <c r="L20" s="116"/>
    </row>
    <row r="21" spans="1:12" s="115" customFormat="1" ht="33.75" customHeight="1" x14ac:dyDescent="0.3">
      <c r="A21" s="107">
        <v>9.1</v>
      </c>
      <c r="B21" s="108" t="s">
        <v>527</v>
      </c>
      <c r="C21" s="109" t="s">
        <v>209</v>
      </c>
      <c r="D21" s="110" t="s">
        <v>323</v>
      </c>
      <c r="E21" s="111">
        <v>3152</v>
      </c>
      <c r="F21" s="111">
        <v>3784</v>
      </c>
      <c r="G21" s="111"/>
      <c r="H21" s="106">
        <v>0</v>
      </c>
      <c r="I21" s="106">
        <v>0</v>
      </c>
      <c r="J21" s="112" t="s">
        <v>436</v>
      </c>
      <c r="K21" s="103"/>
      <c r="L21" s="116"/>
    </row>
    <row r="22" spans="1:12" s="115" customFormat="1" ht="33.75" customHeight="1" x14ac:dyDescent="0.3">
      <c r="A22" s="107">
        <v>10.4</v>
      </c>
      <c r="B22" s="108" t="s">
        <v>528</v>
      </c>
      <c r="C22" s="109" t="s">
        <v>210</v>
      </c>
      <c r="D22" s="110" t="s">
        <v>324</v>
      </c>
      <c r="E22" s="106">
        <v>0</v>
      </c>
      <c r="F22" s="106">
        <v>0</v>
      </c>
      <c r="G22" s="111"/>
      <c r="H22" s="106">
        <v>0</v>
      </c>
      <c r="I22" s="106">
        <v>0</v>
      </c>
      <c r="J22" s="112" t="s">
        <v>437</v>
      </c>
      <c r="K22" s="120"/>
      <c r="L22" s="116"/>
    </row>
    <row r="23" spans="1:12" s="115" customFormat="1" ht="33.75" customHeight="1" x14ac:dyDescent="0.3">
      <c r="A23" s="107">
        <v>11.7</v>
      </c>
      <c r="B23" s="108" t="s">
        <v>529</v>
      </c>
      <c r="C23" s="109" t="s">
        <v>211</v>
      </c>
      <c r="D23" s="110" t="s">
        <v>325</v>
      </c>
      <c r="E23" s="106">
        <v>0</v>
      </c>
      <c r="F23" s="106">
        <v>0</v>
      </c>
      <c r="G23" s="111"/>
      <c r="H23" s="106">
        <v>0</v>
      </c>
      <c r="I23" s="106">
        <v>0</v>
      </c>
      <c r="J23" s="121" t="s">
        <v>438</v>
      </c>
      <c r="K23" s="120"/>
      <c r="L23" s="116"/>
    </row>
    <row r="24" spans="1:12" s="105" customFormat="1" ht="33.75" customHeight="1" x14ac:dyDescent="0.3">
      <c r="A24" s="107">
        <v>13</v>
      </c>
      <c r="B24" s="122" t="s">
        <v>530</v>
      </c>
      <c r="C24" s="109" t="s">
        <v>212</v>
      </c>
      <c r="D24" s="110" t="s">
        <v>326</v>
      </c>
      <c r="E24" s="106">
        <v>0</v>
      </c>
      <c r="F24" s="106">
        <v>0</v>
      </c>
      <c r="G24" s="111"/>
      <c r="H24" s="106">
        <v>0</v>
      </c>
      <c r="I24" s="106">
        <v>0</v>
      </c>
      <c r="J24" s="123" t="s">
        <v>439</v>
      </c>
      <c r="K24" s="120"/>
      <c r="L24" s="124"/>
    </row>
    <row r="25" spans="1:12" s="105" customFormat="1" ht="33.75" customHeight="1" x14ac:dyDescent="0.3">
      <c r="A25" s="107">
        <v>14.3</v>
      </c>
      <c r="B25" s="108" t="s">
        <v>531</v>
      </c>
      <c r="C25" s="109" t="s">
        <v>213</v>
      </c>
      <c r="D25" s="110" t="s">
        <v>327</v>
      </c>
      <c r="E25" s="111">
        <v>1149</v>
      </c>
      <c r="F25" s="111">
        <v>1378</v>
      </c>
      <c r="G25" s="111"/>
      <c r="H25" s="106">
        <v>0</v>
      </c>
      <c r="I25" s="106">
        <v>0</v>
      </c>
      <c r="J25" s="123" t="s">
        <v>440</v>
      </c>
      <c r="K25" s="120"/>
      <c r="L25" s="124"/>
    </row>
    <row r="26" spans="1:12" s="105" customFormat="1" ht="33.75" customHeight="1" x14ac:dyDescent="0.3">
      <c r="A26" s="107">
        <v>15.6</v>
      </c>
      <c r="B26" s="108" t="s">
        <v>532</v>
      </c>
      <c r="C26" s="109" t="s">
        <v>214</v>
      </c>
      <c r="D26" s="110" t="s">
        <v>328</v>
      </c>
      <c r="E26" s="111">
        <v>860</v>
      </c>
      <c r="F26" s="111">
        <v>1032</v>
      </c>
      <c r="G26" s="111"/>
      <c r="H26" s="106">
        <v>0</v>
      </c>
      <c r="I26" s="106">
        <v>0</v>
      </c>
      <c r="J26" s="123" t="s">
        <v>441</v>
      </c>
      <c r="K26" s="120"/>
      <c r="L26" s="124"/>
    </row>
    <row r="27" spans="1:12" s="105" customFormat="1" ht="33.75" customHeight="1" x14ac:dyDescent="0.3">
      <c r="A27" s="107">
        <v>16.899999999999999</v>
      </c>
      <c r="B27" s="108" t="s">
        <v>533</v>
      </c>
      <c r="C27" s="109" t="s">
        <v>215</v>
      </c>
      <c r="D27" s="110" t="s">
        <v>329</v>
      </c>
      <c r="E27" s="106">
        <v>0</v>
      </c>
      <c r="F27" s="106">
        <v>0</v>
      </c>
      <c r="G27" s="111"/>
      <c r="H27" s="106">
        <v>0</v>
      </c>
      <c r="I27" s="106">
        <v>0</v>
      </c>
      <c r="J27" s="123" t="s">
        <v>442</v>
      </c>
      <c r="K27" s="120"/>
      <c r="L27" s="124"/>
    </row>
    <row r="28" spans="1:12" s="105" customFormat="1" ht="33.75" customHeight="1" x14ac:dyDescent="0.3">
      <c r="A28" s="107">
        <v>18.2</v>
      </c>
      <c r="B28" s="108" t="s">
        <v>534</v>
      </c>
      <c r="C28" s="109" t="s">
        <v>216</v>
      </c>
      <c r="D28" s="110" t="s">
        <v>330</v>
      </c>
      <c r="E28" s="106">
        <v>0</v>
      </c>
      <c r="F28" s="111">
        <v>2081</v>
      </c>
      <c r="G28" s="111"/>
      <c r="H28" s="106">
        <v>0</v>
      </c>
      <c r="I28" s="106">
        <v>0</v>
      </c>
      <c r="J28" s="123" t="s">
        <v>443</v>
      </c>
      <c r="K28" s="120"/>
      <c r="L28" s="124"/>
    </row>
    <row r="29" spans="1:12" s="105" customFormat="1" ht="33.75" customHeight="1" x14ac:dyDescent="0.3">
      <c r="A29" s="107">
        <v>19.5</v>
      </c>
      <c r="B29" s="125" t="s">
        <v>535</v>
      </c>
      <c r="C29" s="126" t="s">
        <v>217</v>
      </c>
      <c r="D29" s="127" t="s">
        <v>331</v>
      </c>
      <c r="E29" s="111">
        <v>1996</v>
      </c>
      <c r="F29" s="111">
        <v>2396</v>
      </c>
      <c r="G29" s="111" t="s">
        <v>638</v>
      </c>
      <c r="H29" s="106">
        <v>0</v>
      </c>
      <c r="I29" s="106">
        <v>0</v>
      </c>
      <c r="J29" s="128" t="s">
        <v>444</v>
      </c>
      <c r="K29" s="120"/>
      <c r="L29" s="124"/>
    </row>
    <row r="30" spans="1:12" s="105" customFormat="1" ht="33.75" customHeight="1" x14ac:dyDescent="0.3">
      <c r="A30" s="107">
        <v>20.8</v>
      </c>
      <c r="B30" s="117" t="s">
        <v>536</v>
      </c>
      <c r="C30" s="129" t="s">
        <v>218</v>
      </c>
      <c r="D30" s="109" t="s">
        <v>332</v>
      </c>
      <c r="E30" s="106">
        <v>0</v>
      </c>
      <c r="F30" s="106">
        <v>0</v>
      </c>
      <c r="G30" s="111"/>
      <c r="H30" s="106">
        <v>0</v>
      </c>
      <c r="I30" s="106">
        <v>0</v>
      </c>
      <c r="J30" s="119" t="s">
        <v>445</v>
      </c>
      <c r="K30" s="120"/>
      <c r="L30" s="124"/>
    </row>
    <row r="31" spans="1:12" s="105" customFormat="1" ht="33.75" customHeight="1" x14ac:dyDescent="0.3">
      <c r="A31" s="107">
        <v>22.1</v>
      </c>
      <c r="B31" s="108" t="s">
        <v>537</v>
      </c>
      <c r="C31" s="109" t="s">
        <v>219</v>
      </c>
      <c r="D31" s="110" t="s">
        <v>333</v>
      </c>
      <c r="E31" s="106">
        <v>0</v>
      </c>
      <c r="F31" s="106">
        <v>0</v>
      </c>
      <c r="G31" s="111" t="s">
        <v>639</v>
      </c>
      <c r="H31" s="106">
        <v>0</v>
      </c>
      <c r="I31" s="106">
        <v>0</v>
      </c>
      <c r="J31" s="112" t="s">
        <v>446</v>
      </c>
      <c r="K31" s="120"/>
      <c r="L31" s="124"/>
    </row>
    <row r="32" spans="1:12" s="105" customFormat="1" ht="33.75" customHeight="1" x14ac:dyDescent="0.3">
      <c r="A32" s="107">
        <v>23.4</v>
      </c>
      <c r="B32" s="108" t="s">
        <v>538</v>
      </c>
      <c r="C32" s="109" t="s">
        <v>220</v>
      </c>
      <c r="D32" s="110" t="s">
        <v>334</v>
      </c>
      <c r="E32" s="106">
        <v>0</v>
      </c>
      <c r="F32" s="106">
        <v>0</v>
      </c>
      <c r="G32" s="111"/>
      <c r="H32" s="106">
        <v>0</v>
      </c>
      <c r="I32" s="106">
        <v>0</v>
      </c>
      <c r="J32" s="112" t="s">
        <v>447</v>
      </c>
      <c r="K32" s="120"/>
      <c r="L32" s="124"/>
    </row>
    <row r="33" spans="1:12" s="105" customFormat="1" ht="33.75" customHeight="1" x14ac:dyDescent="0.3">
      <c r="A33" s="107">
        <v>24.7</v>
      </c>
      <c r="B33" s="108" t="s">
        <v>539</v>
      </c>
      <c r="C33" s="109" t="s">
        <v>221</v>
      </c>
      <c r="D33" s="110" t="s">
        <v>335</v>
      </c>
      <c r="E33" s="111">
        <v>492</v>
      </c>
      <c r="F33" s="111">
        <v>1407</v>
      </c>
      <c r="G33" s="111" t="s">
        <v>640</v>
      </c>
      <c r="H33" s="106">
        <v>0</v>
      </c>
      <c r="I33" s="111">
        <v>2500</v>
      </c>
      <c r="J33" s="112" t="s">
        <v>448</v>
      </c>
      <c r="K33" s="120"/>
      <c r="L33" s="124"/>
    </row>
    <row r="34" spans="1:12" s="105" customFormat="1" ht="33.75" customHeight="1" x14ac:dyDescent="0.3">
      <c r="A34" s="107">
        <v>26</v>
      </c>
      <c r="B34" s="108" t="s">
        <v>540</v>
      </c>
      <c r="C34" s="109" t="s">
        <v>222</v>
      </c>
      <c r="D34" s="110" t="s">
        <v>336</v>
      </c>
      <c r="E34" s="111">
        <v>1944</v>
      </c>
      <c r="F34" s="111">
        <v>2333</v>
      </c>
      <c r="G34" s="111" t="s">
        <v>641</v>
      </c>
      <c r="H34" s="111">
        <v>14840</v>
      </c>
      <c r="I34" s="111">
        <v>12720</v>
      </c>
      <c r="J34" s="112" t="s">
        <v>449</v>
      </c>
      <c r="K34" s="120"/>
      <c r="L34" s="124"/>
    </row>
    <row r="35" spans="1:12" s="105" customFormat="1" ht="33.75" customHeight="1" x14ac:dyDescent="0.3">
      <c r="A35" s="107">
        <v>27.3</v>
      </c>
      <c r="B35" s="108" t="s">
        <v>541</v>
      </c>
      <c r="C35" s="109" t="s">
        <v>223</v>
      </c>
      <c r="D35" s="110" t="s">
        <v>337</v>
      </c>
      <c r="E35" s="106">
        <v>0</v>
      </c>
      <c r="F35" s="106">
        <v>0</v>
      </c>
      <c r="G35" s="111"/>
      <c r="H35" s="106">
        <v>0</v>
      </c>
      <c r="I35" s="106">
        <v>0</v>
      </c>
      <c r="J35" s="112" t="s">
        <v>450</v>
      </c>
      <c r="K35" s="120"/>
      <c r="L35" s="124"/>
    </row>
    <row r="36" spans="1:12" s="105" customFormat="1" ht="33.75" customHeight="1" x14ac:dyDescent="0.3">
      <c r="A36" s="107">
        <v>28.6</v>
      </c>
      <c r="B36" s="108" t="s">
        <v>542</v>
      </c>
      <c r="C36" s="109" t="s">
        <v>224</v>
      </c>
      <c r="D36" s="110" t="s">
        <v>338</v>
      </c>
      <c r="E36" s="106">
        <v>0</v>
      </c>
      <c r="F36" s="111">
        <v>3111</v>
      </c>
      <c r="G36" s="111"/>
      <c r="H36" s="106">
        <v>0</v>
      </c>
      <c r="I36" s="106">
        <v>0</v>
      </c>
      <c r="J36" s="112" t="s">
        <v>451</v>
      </c>
      <c r="K36" s="120"/>
      <c r="L36" s="124"/>
    </row>
    <row r="37" spans="1:12" s="131" customFormat="1" ht="33.75" customHeight="1" x14ac:dyDescent="0.3">
      <c r="A37" s="107">
        <v>29.9</v>
      </c>
      <c r="B37" s="108" t="s">
        <v>543</v>
      </c>
      <c r="C37" s="129" t="s">
        <v>225</v>
      </c>
      <c r="D37" s="110" t="s">
        <v>339</v>
      </c>
      <c r="E37" s="106">
        <v>0</v>
      </c>
      <c r="F37" s="106">
        <v>0</v>
      </c>
      <c r="G37" s="111"/>
      <c r="H37" s="106">
        <v>0</v>
      </c>
      <c r="I37" s="106">
        <v>0</v>
      </c>
      <c r="J37" s="112" t="s">
        <v>452</v>
      </c>
      <c r="K37" s="130"/>
      <c r="L37" s="110"/>
    </row>
    <row r="38" spans="1:12" s="105" customFormat="1" ht="33.75" customHeight="1" x14ac:dyDescent="0.3">
      <c r="A38" s="107">
        <v>31.2</v>
      </c>
      <c r="B38" s="108" t="s">
        <v>544</v>
      </c>
      <c r="C38" s="109" t="s">
        <v>226</v>
      </c>
      <c r="D38" s="110" t="s">
        <v>340</v>
      </c>
      <c r="E38" s="111">
        <v>1480</v>
      </c>
      <c r="F38" s="111">
        <v>1776</v>
      </c>
      <c r="G38" s="111" t="s">
        <v>642</v>
      </c>
      <c r="H38" s="111">
        <v>49150</v>
      </c>
      <c r="I38" s="111">
        <v>49150</v>
      </c>
      <c r="J38" s="112">
        <v>94721910</v>
      </c>
      <c r="K38" s="120"/>
      <c r="L38" s="124"/>
    </row>
    <row r="39" spans="1:12" s="105" customFormat="1" ht="33.75" customHeight="1" x14ac:dyDescent="0.3">
      <c r="A39" s="107">
        <v>32.5</v>
      </c>
      <c r="B39" s="108" t="s">
        <v>545</v>
      </c>
      <c r="C39" s="109" t="s">
        <v>227</v>
      </c>
      <c r="D39" s="110" t="s">
        <v>341</v>
      </c>
      <c r="E39" s="111">
        <v>2368</v>
      </c>
      <c r="F39" s="111">
        <v>2841</v>
      </c>
      <c r="G39" s="111"/>
      <c r="H39" s="106">
        <v>0</v>
      </c>
      <c r="I39" s="106">
        <v>0</v>
      </c>
      <c r="J39" s="112" t="s">
        <v>453</v>
      </c>
      <c r="K39" s="120"/>
      <c r="L39" s="124"/>
    </row>
    <row r="40" spans="1:12" s="105" customFormat="1" ht="33.75" customHeight="1" x14ac:dyDescent="0.3">
      <c r="A40" s="107">
        <v>33.799999999999997</v>
      </c>
      <c r="B40" s="108" t="s">
        <v>546</v>
      </c>
      <c r="C40" s="109" t="s">
        <v>228</v>
      </c>
      <c r="D40" s="110" t="s">
        <v>342</v>
      </c>
      <c r="E40" s="111">
        <v>4113</v>
      </c>
      <c r="F40" s="111">
        <v>4935</v>
      </c>
      <c r="G40" s="111"/>
      <c r="H40" s="106">
        <v>0</v>
      </c>
      <c r="I40" s="106">
        <v>0</v>
      </c>
      <c r="J40" s="112" t="s">
        <v>454</v>
      </c>
      <c r="K40" s="120"/>
      <c r="L40" s="124"/>
    </row>
    <row r="41" spans="1:12" s="105" customFormat="1" ht="33.75" customHeight="1" x14ac:dyDescent="0.3">
      <c r="A41" s="107">
        <v>35.1</v>
      </c>
      <c r="B41" s="108" t="s">
        <v>547</v>
      </c>
      <c r="C41" s="109" t="s">
        <v>229</v>
      </c>
      <c r="D41" s="110" t="s">
        <v>343</v>
      </c>
      <c r="E41" s="111">
        <v>2187</v>
      </c>
      <c r="F41" s="111">
        <v>2624</v>
      </c>
      <c r="G41" s="111"/>
      <c r="H41" s="106">
        <v>0</v>
      </c>
      <c r="I41" s="106">
        <v>0</v>
      </c>
      <c r="J41" s="112" t="s">
        <v>455</v>
      </c>
      <c r="K41" s="120"/>
      <c r="L41" s="124"/>
    </row>
    <row r="42" spans="1:12" s="105" customFormat="1" ht="33.75" customHeight="1" x14ac:dyDescent="0.3">
      <c r="A42" s="107">
        <v>36.4</v>
      </c>
      <c r="B42" s="108" t="s">
        <v>548</v>
      </c>
      <c r="C42" s="109" t="s">
        <v>230</v>
      </c>
      <c r="D42" s="110" t="s">
        <v>344</v>
      </c>
      <c r="E42" s="106">
        <v>0</v>
      </c>
      <c r="F42" s="106">
        <v>0</v>
      </c>
      <c r="G42" s="111"/>
      <c r="H42" s="106">
        <v>0</v>
      </c>
      <c r="I42" s="106">
        <v>0</v>
      </c>
      <c r="J42" s="112">
        <v>43400014</v>
      </c>
      <c r="K42" s="120"/>
      <c r="L42" s="124"/>
    </row>
    <row r="43" spans="1:12" s="105" customFormat="1" ht="33.75" customHeight="1" x14ac:dyDescent="0.3">
      <c r="A43" s="107">
        <v>37.700000000000003</v>
      </c>
      <c r="B43" s="108" t="s">
        <v>549</v>
      </c>
      <c r="C43" s="109" t="s">
        <v>231</v>
      </c>
      <c r="D43" s="110" t="s">
        <v>345</v>
      </c>
      <c r="E43" s="106">
        <v>0</v>
      </c>
      <c r="F43" s="106">
        <v>0</v>
      </c>
      <c r="G43" s="111"/>
      <c r="H43" s="106">
        <v>0</v>
      </c>
      <c r="I43" s="106">
        <v>0</v>
      </c>
      <c r="J43" s="112" t="s">
        <v>456</v>
      </c>
      <c r="K43" s="120"/>
      <c r="L43" s="124"/>
    </row>
    <row r="44" spans="1:12" s="105" customFormat="1" ht="33.75" customHeight="1" x14ac:dyDescent="0.3">
      <c r="A44" s="107">
        <v>39</v>
      </c>
      <c r="B44" s="108" t="s">
        <v>550</v>
      </c>
      <c r="C44" s="109" t="s">
        <v>232</v>
      </c>
      <c r="D44" s="110" t="s">
        <v>346</v>
      </c>
      <c r="E44" s="106">
        <v>0</v>
      </c>
      <c r="F44" s="106">
        <v>0</v>
      </c>
      <c r="G44" s="111"/>
      <c r="H44" s="106">
        <v>0</v>
      </c>
      <c r="I44" s="106">
        <v>0</v>
      </c>
      <c r="J44" s="112">
        <v>93980162</v>
      </c>
      <c r="K44" s="120"/>
      <c r="L44" s="124"/>
    </row>
    <row r="45" spans="1:12" s="105" customFormat="1" ht="33.75" customHeight="1" x14ac:dyDescent="0.3">
      <c r="A45" s="107">
        <v>40.299999999999997</v>
      </c>
      <c r="B45" s="125" t="s">
        <v>551</v>
      </c>
      <c r="C45" s="129" t="s">
        <v>233</v>
      </c>
      <c r="D45" s="110" t="s">
        <v>347</v>
      </c>
      <c r="E45" s="111">
        <v>3263</v>
      </c>
      <c r="F45" s="111">
        <v>3916</v>
      </c>
      <c r="G45" s="111"/>
      <c r="H45" s="106">
        <v>0</v>
      </c>
      <c r="I45" s="106">
        <v>0</v>
      </c>
      <c r="J45" s="112" t="s">
        <v>457</v>
      </c>
      <c r="K45" s="120"/>
      <c r="L45" s="124"/>
    </row>
    <row r="46" spans="1:12" s="105" customFormat="1" ht="33.75" customHeight="1" x14ac:dyDescent="0.3">
      <c r="A46" s="107">
        <v>41.6</v>
      </c>
      <c r="B46" s="108" t="s">
        <v>552</v>
      </c>
      <c r="C46" s="109" t="s">
        <v>234</v>
      </c>
      <c r="D46" s="110" t="s">
        <v>348</v>
      </c>
      <c r="E46" s="111">
        <v>989</v>
      </c>
      <c r="F46" s="111">
        <v>1187</v>
      </c>
      <c r="G46" s="111"/>
      <c r="H46" s="106">
        <v>0</v>
      </c>
      <c r="I46" s="106">
        <v>0</v>
      </c>
      <c r="J46" s="112" t="s">
        <v>458</v>
      </c>
      <c r="K46" s="120"/>
      <c r="L46" s="124"/>
    </row>
    <row r="47" spans="1:12" s="105" customFormat="1" ht="33.75" customHeight="1" x14ac:dyDescent="0.3">
      <c r="A47" s="107">
        <v>42.9</v>
      </c>
      <c r="B47" s="108" t="s">
        <v>553</v>
      </c>
      <c r="C47" s="109" t="s">
        <v>235</v>
      </c>
      <c r="D47" s="110" t="s">
        <v>349</v>
      </c>
      <c r="E47" s="106">
        <v>0</v>
      </c>
      <c r="F47" s="106">
        <v>0</v>
      </c>
      <c r="G47" s="111" t="s">
        <v>643</v>
      </c>
      <c r="H47" s="106">
        <v>0</v>
      </c>
      <c r="I47" s="106">
        <v>0</v>
      </c>
      <c r="J47" s="112" t="s">
        <v>459</v>
      </c>
      <c r="K47" s="120"/>
      <c r="L47" s="124"/>
    </row>
    <row r="48" spans="1:12" s="105" customFormat="1" ht="33.75" customHeight="1" x14ac:dyDescent="0.3">
      <c r="A48" s="107">
        <v>44.2</v>
      </c>
      <c r="B48" s="108" t="s">
        <v>554</v>
      </c>
      <c r="C48" s="109" t="s">
        <v>236</v>
      </c>
      <c r="D48" s="110" t="s">
        <v>350</v>
      </c>
      <c r="E48" s="106">
        <v>0</v>
      </c>
      <c r="F48" s="106">
        <v>0</v>
      </c>
      <c r="G48" s="111"/>
      <c r="H48" s="106">
        <v>0</v>
      </c>
      <c r="I48" s="106">
        <v>0</v>
      </c>
      <c r="J48" s="112" t="s">
        <v>460</v>
      </c>
      <c r="K48" s="120"/>
      <c r="L48" s="124"/>
    </row>
    <row r="49" spans="1:12" s="105" customFormat="1" ht="33.75" customHeight="1" x14ac:dyDescent="0.3">
      <c r="A49" s="107">
        <v>45.5</v>
      </c>
      <c r="B49" s="108" t="s">
        <v>555</v>
      </c>
      <c r="C49" s="109" t="s">
        <v>237</v>
      </c>
      <c r="D49" s="110" t="s">
        <v>351</v>
      </c>
      <c r="E49" s="111">
        <v>2272</v>
      </c>
      <c r="F49" s="111">
        <v>2727</v>
      </c>
      <c r="G49" s="111"/>
      <c r="H49" s="106">
        <v>0</v>
      </c>
      <c r="I49" s="106">
        <v>0</v>
      </c>
      <c r="J49" s="112" t="s">
        <v>461</v>
      </c>
      <c r="K49" s="120"/>
      <c r="L49" s="124"/>
    </row>
    <row r="50" spans="1:12" s="105" customFormat="1" ht="33.75" customHeight="1" x14ac:dyDescent="0.3">
      <c r="A50" s="107">
        <v>46.8</v>
      </c>
      <c r="B50" s="108" t="s">
        <v>556</v>
      </c>
      <c r="C50" s="109" t="s">
        <v>238</v>
      </c>
      <c r="D50" s="110" t="s">
        <v>352</v>
      </c>
      <c r="E50" s="111">
        <v>2068</v>
      </c>
      <c r="F50" s="111">
        <v>2481</v>
      </c>
      <c r="G50" s="111"/>
      <c r="H50" s="106">
        <v>0</v>
      </c>
      <c r="I50" s="106">
        <v>0</v>
      </c>
      <c r="J50" s="112">
        <v>98355850</v>
      </c>
      <c r="K50" s="120"/>
      <c r="L50" s="124"/>
    </row>
    <row r="51" spans="1:12" s="105" customFormat="1" ht="33.75" customHeight="1" x14ac:dyDescent="0.3">
      <c r="A51" s="107">
        <v>48.1</v>
      </c>
      <c r="B51" s="108" t="s">
        <v>557</v>
      </c>
      <c r="C51" s="109" t="s">
        <v>239</v>
      </c>
      <c r="D51" s="110" t="s">
        <v>353</v>
      </c>
      <c r="E51" s="106">
        <v>0</v>
      </c>
      <c r="F51" s="106">
        <v>0</v>
      </c>
      <c r="G51" s="111"/>
      <c r="H51" s="106">
        <v>0</v>
      </c>
      <c r="I51" s="106">
        <v>0</v>
      </c>
      <c r="J51" s="112" t="s">
        <v>462</v>
      </c>
      <c r="K51" s="120"/>
      <c r="L51" s="124"/>
    </row>
    <row r="52" spans="1:12" s="105" customFormat="1" ht="33.75" customHeight="1" x14ac:dyDescent="0.3">
      <c r="A52" s="107">
        <v>49.4</v>
      </c>
      <c r="B52" s="130" t="s">
        <v>558</v>
      </c>
      <c r="C52" s="109" t="s">
        <v>240</v>
      </c>
      <c r="D52" s="110" t="s">
        <v>354</v>
      </c>
      <c r="E52" s="106">
        <v>0</v>
      </c>
      <c r="F52" s="106">
        <v>0</v>
      </c>
      <c r="G52" s="111"/>
      <c r="H52" s="106">
        <v>0</v>
      </c>
      <c r="I52" s="106">
        <v>0</v>
      </c>
      <c r="J52" s="112" t="s">
        <v>463</v>
      </c>
      <c r="K52" s="120"/>
      <c r="L52" s="124"/>
    </row>
    <row r="53" spans="1:12" s="105" customFormat="1" ht="33.75" customHeight="1" x14ac:dyDescent="0.3">
      <c r="A53" s="107">
        <v>50.7</v>
      </c>
      <c r="B53" s="108" t="s">
        <v>559</v>
      </c>
      <c r="C53" s="109" t="s">
        <v>241</v>
      </c>
      <c r="D53" s="110" t="s">
        <v>355</v>
      </c>
      <c r="E53" s="106">
        <v>0</v>
      </c>
      <c r="F53" s="106">
        <v>0</v>
      </c>
      <c r="G53" s="111"/>
      <c r="H53" s="106">
        <v>0</v>
      </c>
      <c r="I53" s="106">
        <v>0</v>
      </c>
      <c r="J53" s="112" t="s">
        <v>464</v>
      </c>
      <c r="K53" s="120"/>
      <c r="L53" s="124"/>
    </row>
    <row r="54" spans="1:12" s="105" customFormat="1" ht="33.75" customHeight="1" x14ac:dyDescent="0.3">
      <c r="A54" s="107">
        <v>52</v>
      </c>
      <c r="B54" s="108" t="s">
        <v>560</v>
      </c>
      <c r="C54" s="109" t="s">
        <v>242</v>
      </c>
      <c r="D54" s="110" t="s">
        <v>356</v>
      </c>
      <c r="E54" s="111">
        <v>5688</v>
      </c>
      <c r="F54" s="111">
        <v>6828</v>
      </c>
      <c r="G54" s="111"/>
      <c r="H54" s="106">
        <v>0</v>
      </c>
      <c r="I54" s="106">
        <v>0</v>
      </c>
      <c r="J54" s="112" t="s">
        <v>465</v>
      </c>
      <c r="K54" s="120"/>
      <c r="L54" s="124"/>
    </row>
    <row r="55" spans="1:12" s="105" customFormat="1" ht="33.75" customHeight="1" x14ac:dyDescent="0.3">
      <c r="A55" s="107">
        <v>53.3</v>
      </c>
      <c r="B55" s="108" t="s">
        <v>561</v>
      </c>
      <c r="C55" s="109" t="s">
        <v>243</v>
      </c>
      <c r="D55" s="110" t="s">
        <v>357</v>
      </c>
      <c r="E55" s="106">
        <v>0</v>
      </c>
      <c r="F55" s="106">
        <v>0</v>
      </c>
      <c r="G55" s="111"/>
      <c r="H55" s="106">
        <v>0</v>
      </c>
      <c r="I55" s="106">
        <v>0</v>
      </c>
      <c r="J55" s="112" t="s">
        <v>466</v>
      </c>
      <c r="K55" s="120"/>
      <c r="L55" s="124"/>
    </row>
    <row r="56" spans="1:12" s="105" customFormat="1" ht="33.75" customHeight="1" x14ac:dyDescent="0.3">
      <c r="A56" s="107">
        <v>54.6</v>
      </c>
      <c r="B56" s="108" t="s">
        <v>562</v>
      </c>
      <c r="C56" s="109" t="s">
        <v>244</v>
      </c>
      <c r="D56" s="110" t="s">
        <v>358</v>
      </c>
      <c r="E56" s="106">
        <v>0</v>
      </c>
      <c r="F56" s="106">
        <v>0</v>
      </c>
      <c r="G56" s="111"/>
      <c r="H56" s="106">
        <v>0</v>
      </c>
      <c r="I56" s="106">
        <v>0</v>
      </c>
      <c r="J56" s="112" t="s">
        <v>467</v>
      </c>
      <c r="K56" s="120"/>
      <c r="L56" s="124"/>
    </row>
    <row r="57" spans="1:12" s="105" customFormat="1" ht="33.75" customHeight="1" x14ac:dyDescent="0.3">
      <c r="A57" s="107">
        <v>55.9</v>
      </c>
      <c r="B57" s="108" t="s">
        <v>563</v>
      </c>
      <c r="C57" s="109" t="s">
        <v>245</v>
      </c>
      <c r="D57" s="110" t="s">
        <v>359</v>
      </c>
      <c r="E57" s="106">
        <v>0</v>
      </c>
      <c r="F57" s="106">
        <v>0</v>
      </c>
      <c r="G57" s="111"/>
      <c r="H57" s="106">
        <v>0</v>
      </c>
      <c r="I57" s="106">
        <v>0</v>
      </c>
      <c r="J57" s="112" t="s">
        <v>468</v>
      </c>
      <c r="K57" s="120"/>
      <c r="L57" s="124"/>
    </row>
    <row r="58" spans="1:12" s="105" customFormat="1" ht="33.75" customHeight="1" x14ac:dyDescent="0.3">
      <c r="A58" s="107">
        <v>57.2</v>
      </c>
      <c r="B58" s="108" t="s">
        <v>564</v>
      </c>
      <c r="C58" s="109" t="s">
        <v>246</v>
      </c>
      <c r="D58" s="110" t="s">
        <v>360</v>
      </c>
      <c r="E58" s="106">
        <v>0</v>
      </c>
      <c r="F58" s="106">
        <v>0</v>
      </c>
      <c r="G58" s="111"/>
      <c r="H58" s="106">
        <v>0</v>
      </c>
      <c r="I58" s="106">
        <v>0</v>
      </c>
      <c r="J58" s="112" t="s">
        <v>469</v>
      </c>
      <c r="K58" s="120"/>
      <c r="L58" s="124"/>
    </row>
    <row r="59" spans="1:12" s="105" customFormat="1" ht="33.75" customHeight="1" x14ac:dyDescent="0.3">
      <c r="A59" s="107">
        <v>58.5</v>
      </c>
      <c r="B59" s="108" t="s">
        <v>565</v>
      </c>
      <c r="C59" s="109" t="s">
        <v>247</v>
      </c>
      <c r="D59" s="110" t="s">
        <v>361</v>
      </c>
      <c r="E59" s="106">
        <v>0</v>
      </c>
      <c r="F59" s="106">
        <v>0</v>
      </c>
      <c r="G59" s="111"/>
      <c r="H59" s="106">
        <v>0</v>
      </c>
      <c r="I59" s="106">
        <v>0</v>
      </c>
      <c r="J59" s="112" t="s">
        <v>470</v>
      </c>
      <c r="K59" s="120"/>
      <c r="L59" s="124"/>
    </row>
    <row r="60" spans="1:12" s="105" customFormat="1" ht="33.75" customHeight="1" x14ac:dyDescent="0.3">
      <c r="A60" s="107">
        <v>59.8</v>
      </c>
      <c r="B60" s="108" t="s">
        <v>566</v>
      </c>
      <c r="C60" s="109" t="s">
        <v>248</v>
      </c>
      <c r="D60" s="110" t="s">
        <v>362</v>
      </c>
      <c r="E60" s="106">
        <v>0</v>
      </c>
      <c r="F60" s="106">
        <v>0</v>
      </c>
      <c r="G60" s="111"/>
      <c r="H60" s="106">
        <v>0</v>
      </c>
      <c r="I60" s="106">
        <v>0</v>
      </c>
      <c r="J60" s="112" t="s">
        <v>471</v>
      </c>
      <c r="K60" s="120"/>
      <c r="L60" s="124"/>
    </row>
    <row r="61" spans="1:12" s="105" customFormat="1" ht="33.75" customHeight="1" x14ac:dyDescent="0.3">
      <c r="A61" s="107">
        <v>61.1</v>
      </c>
      <c r="B61" s="125" t="s">
        <v>567</v>
      </c>
      <c r="C61" s="126" t="s">
        <v>249</v>
      </c>
      <c r="D61" s="126" t="s">
        <v>363</v>
      </c>
      <c r="E61" s="106">
        <v>0</v>
      </c>
      <c r="F61" s="106">
        <v>0</v>
      </c>
      <c r="G61" s="111" t="s">
        <v>644</v>
      </c>
      <c r="H61" s="106">
        <v>0</v>
      </c>
      <c r="I61" s="106">
        <v>0</v>
      </c>
      <c r="J61" s="128">
        <v>77532218</v>
      </c>
      <c r="K61" s="120"/>
      <c r="L61" s="124"/>
    </row>
    <row r="62" spans="1:12" s="105" customFormat="1" ht="33.75" customHeight="1" x14ac:dyDescent="0.3">
      <c r="A62" s="107">
        <v>62.4</v>
      </c>
      <c r="B62" s="108" t="s">
        <v>568</v>
      </c>
      <c r="C62" s="109" t="s">
        <v>250</v>
      </c>
      <c r="D62" s="110" t="s">
        <v>364</v>
      </c>
      <c r="E62" s="106">
        <v>0</v>
      </c>
      <c r="F62" s="106">
        <v>0</v>
      </c>
      <c r="G62" s="111"/>
      <c r="H62" s="106">
        <v>0</v>
      </c>
      <c r="I62" s="106">
        <v>0</v>
      </c>
      <c r="J62" s="112">
        <v>351057</v>
      </c>
      <c r="K62" s="120"/>
      <c r="L62" s="124"/>
    </row>
    <row r="63" spans="1:12" s="105" customFormat="1" ht="33.75" customHeight="1" x14ac:dyDescent="0.3">
      <c r="A63" s="107">
        <v>63.7</v>
      </c>
      <c r="B63" s="108" t="s">
        <v>569</v>
      </c>
      <c r="C63" s="126" t="s">
        <v>251</v>
      </c>
      <c r="D63" s="127" t="s">
        <v>365</v>
      </c>
      <c r="E63" s="111">
        <v>2660</v>
      </c>
      <c r="F63" s="111">
        <v>3192</v>
      </c>
      <c r="G63" s="111"/>
      <c r="H63" s="106">
        <v>0</v>
      </c>
      <c r="I63" s="106">
        <v>0</v>
      </c>
      <c r="J63" s="128" t="s">
        <v>472</v>
      </c>
      <c r="K63" s="120"/>
      <c r="L63" s="124"/>
    </row>
    <row r="64" spans="1:12" s="105" customFormat="1" ht="33.75" customHeight="1" x14ac:dyDescent="0.3">
      <c r="A64" s="107">
        <v>65</v>
      </c>
      <c r="B64" s="108" t="s">
        <v>570</v>
      </c>
      <c r="C64" s="109" t="s">
        <v>252</v>
      </c>
      <c r="D64" s="110" t="s">
        <v>366</v>
      </c>
      <c r="E64" s="106">
        <v>0</v>
      </c>
      <c r="F64" s="106">
        <v>0</v>
      </c>
      <c r="G64" s="111" t="s">
        <v>645</v>
      </c>
      <c r="H64" s="106">
        <v>0</v>
      </c>
      <c r="I64" s="106">
        <v>0</v>
      </c>
      <c r="J64" s="112">
        <v>91323737</v>
      </c>
      <c r="K64" s="120"/>
      <c r="L64" s="124"/>
    </row>
    <row r="65" spans="1:12" s="105" customFormat="1" ht="33.75" customHeight="1" x14ac:dyDescent="0.3">
      <c r="A65" s="107">
        <v>66.3</v>
      </c>
      <c r="B65" s="108" t="s">
        <v>571</v>
      </c>
      <c r="C65" s="109" t="s">
        <v>253</v>
      </c>
      <c r="D65" s="110" t="s">
        <v>367</v>
      </c>
      <c r="E65" s="106">
        <v>0</v>
      </c>
      <c r="F65" s="106">
        <v>0</v>
      </c>
      <c r="G65" s="111"/>
      <c r="H65" s="106">
        <v>0</v>
      </c>
      <c r="I65" s="106">
        <v>0</v>
      </c>
      <c r="J65" s="112" t="s">
        <v>473</v>
      </c>
      <c r="K65" s="120"/>
      <c r="L65" s="124"/>
    </row>
    <row r="66" spans="1:12" s="105" customFormat="1" ht="33.75" customHeight="1" x14ac:dyDescent="0.3">
      <c r="A66" s="107">
        <v>67.599999999999994</v>
      </c>
      <c r="B66" s="108" t="s">
        <v>572</v>
      </c>
      <c r="C66" s="109" t="s">
        <v>254</v>
      </c>
      <c r="D66" s="110" t="s">
        <v>368</v>
      </c>
      <c r="E66" s="111">
        <v>9337</v>
      </c>
      <c r="F66" s="111">
        <v>11205</v>
      </c>
      <c r="G66" s="111"/>
      <c r="H66" s="106">
        <v>0</v>
      </c>
      <c r="I66" s="106">
        <v>0</v>
      </c>
      <c r="J66" s="112" t="s">
        <v>474</v>
      </c>
      <c r="K66" s="120"/>
      <c r="L66" s="124"/>
    </row>
    <row r="67" spans="1:12" s="105" customFormat="1" ht="33.75" customHeight="1" x14ac:dyDescent="0.3">
      <c r="A67" s="107">
        <v>68.900000000000006</v>
      </c>
      <c r="B67" s="108" t="s">
        <v>573</v>
      </c>
      <c r="C67" s="109" t="s">
        <v>255</v>
      </c>
      <c r="D67" s="110" t="s">
        <v>369</v>
      </c>
      <c r="E67" s="106">
        <v>0</v>
      </c>
      <c r="F67" s="106">
        <v>0</v>
      </c>
      <c r="G67" s="111"/>
      <c r="H67" s="106">
        <v>0</v>
      </c>
      <c r="I67" s="106">
        <v>0</v>
      </c>
      <c r="J67" s="112" t="s">
        <v>475</v>
      </c>
      <c r="K67" s="120"/>
      <c r="L67" s="124"/>
    </row>
    <row r="68" spans="1:12" s="105" customFormat="1" ht="33.75" customHeight="1" x14ac:dyDescent="0.3">
      <c r="A68" s="107">
        <v>70.2</v>
      </c>
      <c r="B68" s="108" t="s">
        <v>574</v>
      </c>
      <c r="C68" s="109" t="s">
        <v>256</v>
      </c>
      <c r="D68" s="110" t="s">
        <v>370</v>
      </c>
      <c r="E68" s="106">
        <v>0</v>
      </c>
      <c r="F68" s="106">
        <v>0</v>
      </c>
      <c r="G68" s="111"/>
      <c r="H68" s="106">
        <v>0</v>
      </c>
      <c r="I68" s="106">
        <v>0</v>
      </c>
      <c r="J68" s="112">
        <v>332608</v>
      </c>
      <c r="K68" s="120"/>
      <c r="L68" s="124"/>
    </row>
    <row r="69" spans="1:12" s="105" customFormat="1" ht="33.75" customHeight="1" x14ac:dyDescent="0.3">
      <c r="A69" s="107">
        <v>71.5</v>
      </c>
      <c r="B69" s="132" t="s">
        <v>575</v>
      </c>
      <c r="C69" s="109" t="s">
        <v>257</v>
      </c>
      <c r="D69" s="110" t="s">
        <v>371</v>
      </c>
      <c r="E69" s="106">
        <v>0</v>
      </c>
      <c r="F69" s="106">
        <v>0</v>
      </c>
      <c r="G69" s="111"/>
      <c r="H69" s="106">
        <v>0</v>
      </c>
      <c r="I69" s="106">
        <v>0</v>
      </c>
      <c r="J69" s="112" t="s">
        <v>476</v>
      </c>
      <c r="K69" s="120"/>
      <c r="L69" s="124"/>
    </row>
    <row r="70" spans="1:12" s="105" customFormat="1" ht="33.75" customHeight="1" x14ac:dyDescent="0.3">
      <c r="A70" s="107">
        <v>72.8</v>
      </c>
      <c r="B70" s="108" t="s">
        <v>576</v>
      </c>
      <c r="C70" s="109" t="s">
        <v>258</v>
      </c>
      <c r="D70" s="110" t="s">
        <v>372</v>
      </c>
      <c r="E70" s="106">
        <v>0</v>
      </c>
      <c r="F70" s="106">
        <v>0</v>
      </c>
      <c r="G70" s="111"/>
      <c r="H70" s="106">
        <v>0</v>
      </c>
      <c r="I70" s="106">
        <v>0</v>
      </c>
      <c r="J70" s="112">
        <v>98577008</v>
      </c>
      <c r="K70" s="120"/>
      <c r="L70" s="124"/>
    </row>
    <row r="71" spans="1:12" s="105" customFormat="1" ht="33.75" customHeight="1" x14ac:dyDescent="0.3">
      <c r="A71" s="107">
        <v>74.099999999999994</v>
      </c>
      <c r="B71" s="108" t="s">
        <v>577</v>
      </c>
      <c r="C71" s="109" t="s">
        <v>259</v>
      </c>
      <c r="D71" s="110" t="s">
        <v>373</v>
      </c>
      <c r="E71" s="106">
        <v>0</v>
      </c>
      <c r="F71" s="106">
        <v>0</v>
      </c>
      <c r="G71" s="111"/>
      <c r="H71" s="106">
        <v>0</v>
      </c>
      <c r="I71" s="106">
        <v>0</v>
      </c>
      <c r="J71" s="112" t="s">
        <v>477</v>
      </c>
      <c r="K71" s="120"/>
      <c r="L71" s="124"/>
    </row>
    <row r="72" spans="1:12" s="105" customFormat="1" ht="33.75" customHeight="1" x14ac:dyDescent="0.3">
      <c r="A72" s="107">
        <v>75.400000000000006</v>
      </c>
      <c r="B72" s="108" t="s">
        <v>578</v>
      </c>
      <c r="C72" s="109" t="s">
        <v>260</v>
      </c>
      <c r="D72" s="110" t="s">
        <v>374</v>
      </c>
      <c r="E72" s="106">
        <v>0</v>
      </c>
      <c r="F72" s="106">
        <v>0</v>
      </c>
      <c r="G72" s="111"/>
      <c r="H72" s="106">
        <v>0</v>
      </c>
      <c r="I72" s="106">
        <v>0</v>
      </c>
      <c r="J72" s="112" t="s">
        <v>478</v>
      </c>
      <c r="K72" s="120"/>
      <c r="L72" s="124"/>
    </row>
    <row r="73" spans="1:12" s="105" customFormat="1" ht="33.75" customHeight="1" x14ac:dyDescent="0.3">
      <c r="A73" s="107">
        <v>76.7</v>
      </c>
      <c r="B73" s="108" t="s">
        <v>579</v>
      </c>
      <c r="C73" s="109" t="s">
        <v>261</v>
      </c>
      <c r="D73" s="110" t="s">
        <v>375</v>
      </c>
      <c r="E73" s="106">
        <v>0</v>
      </c>
      <c r="F73" s="106">
        <v>0</v>
      </c>
      <c r="G73" s="111"/>
      <c r="H73" s="106">
        <v>0</v>
      </c>
      <c r="I73" s="106">
        <v>0</v>
      </c>
      <c r="J73" s="112">
        <v>93322010</v>
      </c>
      <c r="K73" s="120"/>
      <c r="L73" s="124"/>
    </row>
    <row r="74" spans="1:12" s="105" customFormat="1" ht="33.75" customHeight="1" x14ac:dyDescent="0.3">
      <c r="A74" s="107">
        <v>78</v>
      </c>
      <c r="B74" s="108" t="s">
        <v>580</v>
      </c>
      <c r="C74" s="109" t="s">
        <v>262</v>
      </c>
      <c r="D74" s="110" t="s">
        <v>376</v>
      </c>
      <c r="E74" s="111">
        <v>2516</v>
      </c>
      <c r="F74" s="111">
        <v>3020</v>
      </c>
      <c r="G74" s="111" t="s">
        <v>646</v>
      </c>
      <c r="H74" s="106">
        <v>0</v>
      </c>
      <c r="I74" s="111">
        <v>11600</v>
      </c>
      <c r="J74" s="112" t="s">
        <v>479</v>
      </c>
      <c r="K74" s="120"/>
      <c r="L74" s="124"/>
    </row>
    <row r="75" spans="1:12" s="105" customFormat="1" ht="33.75" customHeight="1" x14ac:dyDescent="0.3">
      <c r="A75" s="107">
        <v>79.3</v>
      </c>
      <c r="B75" s="117" t="s">
        <v>581</v>
      </c>
      <c r="C75" s="109" t="s">
        <v>263</v>
      </c>
      <c r="D75" s="110" t="s">
        <v>377</v>
      </c>
      <c r="E75" s="111">
        <v>3329</v>
      </c>
      <c r="F75" s="111">
        <v>3995</v>
      </c>
      <c r="G75" s="111"/>
      <c r="H75" s="106">
        <v>0</v>
      </c>
      <c r="I75" s="106">
        <v>0</v>
      </c>
      <c r="J75" s="112" t="s">
        <v>480</v>
      </c>
      <c r="K75" s="120"/>
      <c r="L75" s="124"/>
    </row>
    <row r="76" spans="1:12" s="105" customFormat="1" ht="33.75" customHeight="1" x14ac:dyDescent="0.3">
      <c r="A76" s="107">
        <v>80.599999999999994</v>
      </c>
      <c r="B76" s="117" t="s">
        <v>582</v>
      </c>
      <c r="C76" s="109" t="s">
        <v>264</v>
      </c>
      <c r="D76" s="110" t="s">
        <v>378</v>
      </c>
      <c r="E76" s="106">
        <v>0</v>
      </c>
      <c r="F76" s="106">
        <v>0</v>
      </c>
      <c r="G76" s="111"/>
      <c r="H76" s="106">
        <v>0</v>
      </c>
      <c r="I76" s="106">
        <v>0</v>
      </c>
      <c r="J76" s="112" t="s">
        <v>481</v>
      </c>
      <c r="K76" s="120"/>
      <c r="L76" s="124"/>
    </row>
    <row r="77" spans="1:12" s="105" customFormat="1" ht="33.75" customHeight="1" x14ac:dyDescent="0.3">
      <c r="A77" s="107">
        <v>81.900000000000006</v>
      </c>
      <c r="B77" s="108" t="s">
        <v>583</v>
      </c>
      <c r="C77" s="109" t="s">
        <v>265</v>
      </c>
      <c r="D77" s="110" t="s">
        <v>379</v>
      </c>
      <c r="E77" s="111">
        <v>2159</v>
      </c>
      <c r="F77" s="111">
        <v>2589</v>
      </c>
      <c r="G77" s="111"/>
      <c r="H77" s="106">
        <v>0</v>
      </c>
      <c r="I77" s="106">
        <v>0</v>
      </c>
      <c r="J77" s="112">
        <v>94790120</v>
      </c>
      <c r="K77" s="120"/>
      <c r="L77" s="124"/>
    </row>
    <row r="78" spans="1:12" s="105" customFormat="1" ht="33.75" customHeight="1" x14ac:dyDescent="0.3">
      <c r="A78" s="107">
        <v>83.2</v>
      </c>
      <c r="B78" s="108" t="s">
        <v>584</v>
      </c>
      <c r="C78" s="109" t="s">
        <v>266</v>
      </c>
      <c r="D78" s="110" t="s">
        <v>380</v>
      </c>
      <c r="E78" s="106">
        <v>0</v>
      </c>
      <c r="F78" s="106">
        <v>0</v>
      </c>
      <c r="G78" s="111"/>
      <c r="H78" s="106">
        <v>0</v>
      </c>
      <c r="I78" s="106">
        <v>0</v>
      </c>
      <c r="J78" s="112" t="s">
        <v>482</v>
      </c>
      <c r="K78" s="120"/>
      <c r="L78" s="124"/>
    </row>
    <row r="79" spans="1:12" s="105" customFormat="1" ht="33.75" customHeight="1" x14ac:dyDescent="0.3">
      <c r="A79" s="107">
        <v>84.5</v>
      </c>
      <c r="B79" s="108" t="s">
        <v>585</v>
      </c>
      <c r="C79" s="109" t="s">
        <v>267</v>
      </c>
      <c r="D79" s="110" t="s">
        <v>381</v>
      </c>
      <c r="E79" s="111">
        <v>2141</v>
      </c>
      <c r="F79" s="111">
        <v>2570</v>
      </c>
      <c r="G79" s="111"/>
      <c r="H79" s="106">
        <v>0</v>
      </c>
      <c r="I79" s="106">
        <v>0</v>
      </c>
      <c r="J79" s="112" t="s">
        <v>483</v>
      </c>
      <c r="K79" s="120"/>
      <c r="L79" s="124"/>
    </row>
    <row r="80" spans="1:12" s="105" customFormat="1" ht="33.75" customHeight="1" x14ac:dyDescent="0.3">
      <c r="A80" s="107">
        <v>85.8</v>
      </c>
      <c r="B80" s="108" t="s">
        <v>586</v>
      </c>
      <c r="C80" s="109" t="s">
        <v>268</v>
      </c>
      <c r="D80" s="110" t="s">
        <v>382</v>
      </c>
      <c r="E80" s="106">
        <v>0</v>
      </c>
      <c r="F80" s="106">
        <v>0</v>
      </c>
      <c r="G80" s="111"/>
      <c r="H80" s="106">
        <v>0</v>
      </c>
      <c r="I80" s="106">
        <v>0</v>
      </c>
      <c r="J80" s="112" t="s">
        <v>484</v>
      </c>
      <c r="K80" s="120"/>
      <c r="L80" s="124"/>
    </row>
    <row r="81" spans="1:12" s="105" customFormat="1" ht="33.75" customHeight="1" x14ac:dyDescent="0.3">
      <c r="A81" s="107">
        <v>87.1</v>
      </c>
      <c r="B81" s="108" t="s">
        <v>587</v>
      </c>
      <c r="C81" s="109" t="s">
        <v>269</v>
      </c>
      <c r="D81" s="110" t="s">
        <v>383</v>
      </c>
      <c r="E81" s="106">
        <v>0</v>
      </c>
      <c r="F81" s="106">
        <v>0</v>
      </c>
      <c r="G81" s="111"/>
      <c r="H81" s="106">
        <v>0</v>
      </c>
      <c r="I81" s="106">
        <v>0</v>
      </c>
      <c r="J81" s="112" t="s">
        <v>485</v>
      </c>
      <c r="K81" s="120"/>
      <c r="L81" s="124"/>
    </row>
    <row r="82" spans="1:12" s="105" customFormat="1" ht="33.75" customHeight="1" x14ac:dyDescent="0.3">
      <c r="A82" s="107">
        <v>88.4</v>
      </c>
      <c r="B82" s="108" t="s">
        <v>588</v>
      </c>
      <c r="C82" s="109" t="s">
        <v>270</v>
      </c>
      <c r="D82" s="110" t="s">
        <v>384</v>
      </c>
      <c r="E82" s="106">
        <v>0</v>
      </c>
      <c r="F82" s="106">
        <v>0</v>
      </c>
      <c r="G82" s="111"/>
      <c r="H82" s="106">
        <v>0</v>
      </c>
      <c r="I82" s="106">
        <v>0</v>
      </c>
      <c r="J82" s="112" t="s">
        <v>486</v>
      </c>
      <c r="K82" s="120"/>
      <c r="L82" s="124"/>
    </row>
    <row r="83" spans="1:12" s="105" customFormat="1" ht="33.75" customHeight="1" x14ac:dyDescent="0.3">
      <c r="A83" s="107">
        <v>89.7</v>
      </c>
      <c r="B83" s="108" t="s">
        <v>589</v>
      </c>
      <c r="C83" s="109" t="s">
        <v>271</v>
      </c>
      <c r="D83" s="110" t="s">
        <v>385</v>
      </c>
      <c r="E83" s="111">
        <v>1722</v>
      </c>
      <c r="F83" s="111">
        <v>2066</v>
      </c>
      <c r="G83" s="111"/>
      <c r="H83" s="106">
        <v>0</v>
      </c>
      <c r="I83" s="106">
        <v>0</v>
      </c>
      <c r="J83" s="112" t="s">
        <v>487</v>
      </c>
      <c r="K83" s="120"/>
      <c r="L83" s="124"/>
    </row>
    <row r="84" spans="1:12" s="105" customFormat="1" ht="33.75" customHeight="1" x14ac:dyDescent="0.3">
      <c r="A84" s="107">
        <v>91</v>
      </c>
      <c r="B84" s="108" t="s">
        <v>590</v>
      </c>
      <c r="C84" s="109" t="s">
        <v>272</v>
      </c>
      <c r="D84" s="110" t="s">
        <v>386</v>
      </c>
      <c r="E84" s="111">
        <v>1040</v>
      </c>
      <c r="F84" s="111">
        <v>1243</v>
      </c>
      <c r="G84" s="111"/>
      <c r="H84" s="106">
        <v>0</v>
      </c>
      <c r="I84" s="106">
        <v>0</v>
      </c>
      <c r="J84" s="112" t="s">
        <v>488</v>
      </c>
      <c r="K84" s="120"/>
      <c r="L84" s="124"/>
    </row>
    <row r="85" spans="1:12" s="105" customFormat="1" ht="33.75" customHeight="1" x14ac:dyDescent="0.3">
      <c r="A85" s="107">
        <v>92.3</v>
      </c>
      <c r="B85" s="108" t="s">
        <v>591</v>
      </c>
      <c r="C85" s="109" t="s">
        <v>273</v>
      </c>
      <c r="D85" s="110" t="s">
        <v>387</v>
      </c>
      <c r="E85" s="111">
        <v>3092</v>
      </c>
      <c r="F85" s="111">
        <v>3710</v>
      </c>
      <c r="G85" s="111"/>
      <c r="H85" s="106">
        <v>0</v>
      </c>
      <c r="I85" s="106">
        <v>0</v>
      </c>
      <c r="J85" s="112" t="s">
        <v>489</v>
      </c>
      <c r="K85" s="120"/>
      <c r="L85" s="124"/>
    </row>
    <row r="86" spans="1:12" s="105" customFormat="1" ht="33.75" customHeight="1" x14ac:dyDescent="0.3">
      <c r="A86" s="107">
        <v>93.6</v>
      </c>
      <c r="B86" s="108" t="s">
        <v>592</v>
      </c>
      <c r="C86" s="109" t="s">
        <v>274</v>
      </c>
      <c r="D86" s="110" t="s">
        <v>388</v>
      </c>
      <c r="E86" s="111">
        <v>2836</v>
      </c>
      <c r="F86" s="111">
        <v>3403</v>
      </c>
      <c r="G86" s="111"/>
      <c r="H86" s="106">
        <v>0</v>
      </c>
      <c r="I86" s="106">
        <v>0</v>
      </c>
      <c r="J86" s="112" t="s">
        <v>490</v>
      </c>
      <c r="K86" s="120"/>
      <c r="L86" s="124"/>
    </row>
    <row r="87" spans="1:12" s="105" customFormat="1" ht="33.75" customHeight="1" x14ac:dyDescent="0.3">
      <c r="A87" s="107">
        <v>94.9</v>
      </c>
      <c r="B87" s="108" t="s">
        <v>593</v>
      </c>
      <c r="C87" s="109" t="s">
        <v>275</v>
      </c>
      <c r="D87" s="110" t="s">
        <v>389</v>
      </c>
      <c r="E87" s="106">
        <v>0</v>
      </c>
      <c r="F87" s="106">
        <v>0</v>
      </c>
      <c r="G87" s="111" t="s">
        <v>647</v>
      </c>
      <c r="H87" s="106">
        <v>0</v>
      </c>
      <c r="I87" s="106">
        <v>0</v>
      </c>
      <c r="J87" s="112" t="s">
        <v>491</v>
      </c>
      <c r="K87" s="120"/>
      <c r="L87" s="124"/>
    </row>
    <row r="88" spans="1:12" s="105" customFormat="1" ht="33.75" customHeight="1" x14ac:dyDescent="0.3">
      <c r="A88" s="107">
        <v>96.2</v>
      </c>
      <c r="B88" s="108" t="s">
        <v>594</v>
      </c>
      <c r="C88" s="109" t="s">
        <v>276</v>
      </c>
      <c r="D88" s="110" t="s">
        <v>390</v>
      </c>
      <c r="E88" s="111">
        <v>937</v>
      </c>
      <c r="F88" s="111">
        <v>1125</v>
      </c>
      <c r="G88" s="111"/>
      <c r="H88" s="106">
        <v>0</v>
      </c>
      <c r="I88" s="106">
        <v>0</v>
      </c>
      <c r="J88" s="112" t="s">
        <v>492</v>
      </c>
      <c r="K88" s="120"/>
      <c r="L88" s="124"/>
    </row>
    <row r="89" spans="1:12" s="105" customFormat="1" ht="33.75" customHeight="1" x14ac:dyDescent="0.3">
      <c r="A89" s="107">
        <v>97.5</v>
      </c>
      <c r="B89" s="108" t="s">
        <v>595</v>
      </c>
      <c r="C89" s="109" t="s">
        <v>277</v>
      </c>
      <c r="D89" s="110" t="s">
        <v>391</v>
      </c>
      <c r="E89" s="106">
        <v>959</v>
      </c>
      <c r="F89" s="106">
        <v>1150</v>
      </c>
      <c r="G89" s="111"/>
      <c r="H89" s="106">
        <v>0</v>
      </c>
      <c r="I89" s="106">
        <v>0</v>
      </c>
      <c r="J89" s="112" t="s">
        <v>493</v>
      </c>
      <c r="K89" s="120"/>
      <c r="L89" s="124"/>
    </row>
    <row r="90" spans="1:12" s="105" customFormat="1" ht="33.75" customHeight="1" x14ac:dyDescent="0.3">
      <c r="A90" s="107">
        <v>98.8</v>
      </c>
      <c r="B90" s="108" t="s">
        <v>596</v>
      </c>
      <c r="C90" s="109" t="s">
        <v>278</v>
      </c>
      <c r="D90" s="110" t="s">
        <v>392</v>
      </c>
      <c r="E90" s="106">
        <v>0</v>
      </c>
      <c r="F90" s="106">
        <v>0</v>
      </c>
      <c r="G90" s="111"/>
      <c r="H90" s="106">
        <v>0</v>
      </c>
      <c r="I90" s="106">
        <v>0</v>
      </c>
      <c r="J90" s="112" t="s">
        <v>494</v>
      </c>
      <c r="K90" s="120"/>
      <c r="L90" s="124"/>
    </row>
    <row r="91" spans="1:12" s="105" customFormat="1" ht="33.75" customHeight="1" x14ac:dyDescent="0.3">
      <c r="A91" s="107">
        <v>100.1</v>
      </c>
      <c r="B91" s="108" t="s">
        <v>597</v>
      </c>
      <c r="C91" s="109" t="s">
        <v>279</v>
      </c>
      <c r="D91" s="110" t="s">
        <v>393</v>
      </c>
      <c r="E91" s="106">
        <v>1770</v>
      </c>
      <c r="F91" s="106">
        <v>2124</v>
      </c>
      <c r="G91" s="106"/>
      <c r="H91" s="106">
        <v>0</v>
      </c>
      <c r="I91" s="106">
        <v>0</v>
      </c>
      <c r="J91" s="112" t="s">
        <v>495</v>
      </c>
      <c r="K91" s="120"/>
      <c r="L91" s="124"/>
    </row>
    <row r="92" spans="1:12" s="105" customFormat="1" ht="33.75" customHeight="1" x14ac:dyDescent="0.3">
      <c r="A92" s="107">
        <v>101.4</v>
      </c>
      <c r="B92" s="108" t="s">
        <v>598</v>
      </c>
      <c r="C92" s="109" t="s">
        <v>280</v>
      </c>
      <c r="D92" s="110" t="s">
        <v>394</v>
      </c>
      <c r="E92" s="106">
        <v>1762</v>
      </c>
      <c r="F92" s="106">
        <v>2092</v>
      </c>
      <c r="G92" s="106"/>
      <c r="H92" s="106">
        <v>0</v>
      </c>
      <c r="I92" s="106">
        <v>0</v>
      </c>
      <c r="J92" s="112" t="s">
        <v>496</v>
      </c>
      <c r="K92" s="120"/>
      <c r="L92" s="124"/>
    </row>
    <row r="93" spans="1:12" s="105" customFormat="1" ht="33.75" customHeight="1" x14ac:dyDescent="0.3">
      <c r="A93" s="107">
        <v>102.7</v>
      </c>
      <c r="B93" s="108" t="s">
        <v>599</v>
      </c>
      <c r="C93" s="109" t="s">
        <v>281</v>
      </c>
      <c r="D93" s="110" t="s">
        <v>395</v>
      </c>
      <c r="E93" s="106">
        <v>0</v>
      </c>
      <c r="F93" s="106">
        <v>0</v>
      </c>
      <c r="G93" s="106"/>
      <c r="H93" s="106">
        <v>0</v>
      </c>
      <c r="I93" s="106">
        <v>0</v>
      </c>
      <c r="J93" s="112" t="s">
        <v>497</v>
      </c>
      <c r="K93" s="120"/>
      <c r="L93" s="124"/>
    </row>
    <row r="94" spans="1:12" s="105" customFormat="1" ht="33.75" customHeight="1" x14ac:dyDescent="0.3">
      <c r="A94" s="107">
        <v>104</v>
      </c>
      <c r="B94" s="108" t="s">
        <v>600</v>
      </c>
      <c r="C94" s="109" t="s">
        <v>282</v>
      </c>
      <c r="D94" s="110" t="s">
        <v>396</v>
      </c>
      <c r="E94" s="106">
        <v>0</v>
      </c>
      <c r="F94" s="106">
        <v>0</v>
      </c>
      <c r="G94" s="106"/>
      <c r="H94" s="106">
        <v>0</v>
      </c>
      <c r="I94" s="106">
        <v>0</v>
      </c>
      <c r="J94" s="112" t="s">
        <v>498</v>
      </c>
      <c r="K94" s="120"/>
      <c r="L94" s="124"/>
    </row>
    <row r="95" spans="1:12" s="105" customFormat="1" ht="33.75" customHeight="1" x14ac:dyDescent="0.3">
      <c r="A95" s="107">
        <v>105.3</v>
      </c>
      <c r="B95" s="108" t="s">
        <v>601</v>
      </c>
      <c r="C95" s="109" t="s">
        <v>283</v>
      </c>
      <c r="D95" s="110" t="s">
        <v>397</v>
      </c>
      <c r="E95" s="106">
        <v>2598</v>
      </c>
      <c r="F95" s="106">
        <v>3118</v>
      </c>
      <c r="G95" s="106" t="s">
        <v>648</v>
      </c>
      <c r="H95" s="106">
        <v>0</v>
      </c>
      <c r="I95" s="106">
        <v>0</v>
      </c>
      <c r="J95" s="112" t="s">
        <v>499</v>
      </c>
      <c r="K95" s="120"/>
      <c r="L95" s="124"/>
    </row>
    <row r="96" spans="1:12" s="105" customFormat="1" ht="33.75" customHeight="1" x14ac:dyDescent="0.3">
      <c r="A96" s="107">
        <v>106.6</v>
      </c>
      <c r="B96" s="108" t="s">
        <v>602</v>
      </c>
      <c r="C96" s="109" t="s">
        <v>284</v>
      </c>
      <c r="D96" s="110" t="s">
        <v>398</v>
      </c>
      <c r="E96" s="106">
        <v>2740</v>
      </c>
      <c r="F96" s="106">
        <v>3288</v>
      </c>
      <c r="G96" s="106"/>
      <c r="H96" s="106">
        <v>0</v>
      </c>
      <c r="I96" s="106">
        <v>0</v>
      </c>
      <c r="J96" s="121">
        <v>93008904</v>
      </c>
      <c r="K96" s="120"/>
      <c r="L96" s="124"/>
    </row>
    <row r="97" spans="1:12" s="105" customFormat="1" ht="33.75" customHeight="1" x14ac:dyDescent="0.3">
      <c r="A97" s="107">
        <v>107.9</v>
      </c>
      <c r="B97" s="108" t="s">
        <v>603</v>
      </c>
      <c r="C97" s="109" t="s">
        <v>285</v>
      </c>
      <c r="D97" s="110" t="s">
        <v>399</v>
      </c>
      <c r="E97" s="106">
        <v>0</v>
      </c>
      <c r="F97" s="106">
        <v>4464</v>
      </c>
      <c r="G97" s="106"/>
      <c r="H97" s="106">
        <v>0</v>
      </c>
      <c r="I97" s="106">
        <v>0</v>
      </c>
      <c r="J97" s="112" t="s">
        <v>500</v>
      </c>
      <c r="K97" s="120"/>
      <c r="L97" s="124"/>
    </row>
    <row r="98" spans="1:12" s="105" customFormat="1" ht="33.75" customHeight="1" x14ac:dyDescent="0.3">
      <c r="A98" s="107">
        <v>109.2</v>
      </c>
      <c r="B98" s="108" t="s">
        <v>604</v>
      </c>
      <c r="C98" s="109" t="s">
        <v>286</v>
      </c>
      <c r="D98" s="110" t="s">
        <v>400</v>
      </c>
      <c r="E98" s="106">
        <v>0</v>
      </c>
      <c r="F98" s="106">
        <v>0</v>
      </c>
      <c r="G98" s="106"/>
      <c r="H98" s="106">
        <v>0</v>
      </c>
      <c r="I98" s="106">
        <v>0</v>
      </c>
      <c r="J98" s="112" t="s">
        <v>501</v>
      </c>
      <c r="K98" s="120"/>
      <c r="L98" s="124"/>
    </row>
    <row r="99" spans="1:12" s="105" customFormat="1" ht="33.75" customHeight="1" x14ac:dyDescent="0.3">
      <c r="A99" s="107">
        <v>110.5</v>
      </c>
      <c r="B99" s="108" t="s">
        <v>605</v>
      </c>
      <c r="C99" s="109" t="s">
        <v>287</v>
      </c>
      <c r="D99" s="110" t="s">
        <v>401</v>
      </c>
      <c r="E99" s="106">
        <v>0</v>
      </c>
      <c r="F99" s="106">
        <v>0</v>
      </c>
      <c r="G99" s="106" t="s">
        <v>649</v>
      </c>
      <c r="H99" s="106">
        <v>0</v>
      </c>
      <c r="I99" s="106">
        <v>0</v>
      </c>
      <c r="J99" s="112">
        <v>94962220</v>
      </c>
      <c r="K99" s="120"/>
      <c r="L99" s="124"/>
    </row>
    <row r="100" spans="1:12" s="105" customFormat="1" ht="33.75" customHeight="1" x14ac:dyDescent="0.3">
      <c r="A100" s="107">
        <v>111.8</v>
      </c>
      <c r="B100" s="117" t="s">
        <v>606</v>
      </c>
      <c r="C100" s="109" t="s">
        <v>288</v>
      </c>
      <c r="D100" s="110" t="s">
        <v>402</v>
      </c>
      <c r="E100" s="106">
        <v>0</v>
      </c>
      <c r="F100" s="106">
        <v>0</v>
      </c>
      <c r="G100" s="106"/>
      <c r="H100" s="106">
        <v>0</v>
      </c>
      <c r="I100" s="106">
        <v>0</v>
      </c>
      <c r="J100" s="112" t="s">
        <v>502</v>
      </c>
      <c r="K100" s="120"/>
      <c r="L100" s="124"/>
    </row>
    <row r="101" spans="1:12" s="105" customFormat="1" ht="33.75" customHeight="1" x14ac:dyDescent="0.3">
      <c r="A101" s="107">
        <v>113.1</v>
      </c>
      <c r="B101" s="108" t="s">
        <v>607</v>
      </c>
      <c r="C101" s="109" t="s">
        <v>289</v>
      </c>
      <c r="D101" s="110" t="s">
        <v>403</v>
      </c>
      <c r="E101" s="133">
        <v>2528</v>
      </c>
      <c r="F101" s="133">
        <v>3033</v>
      </c>
      <c r="G101" s="106"/>
      <c r="H101" s="106">
        <v>0</v>
      </c>
      <c r="I101" s="106">
        <v>0</v>
      </c>
      <c r="J101" s="112" t="s">
        <v>503</v>
      </c>
      <c r="K101" s="120"/>
      <c r="L101" s="124"/>
    </row>
    <row r="102" spans="1:12" s="105" customFormat="1" ht="33.75" customHeight="1" x14ac:dyDescent="0.3">
      <c r="A102" s="107">
        <v>114.4</v>
      </c>
      <c r="B102" s="108" t="s">
        <v>608</v>
      </c>
      <c r="C102" s="109" t="s">
        <v>290</v>
      </c>
      <c r="D102" s="110" t="s">
        <v>404</v>
      </c>
      <c r="E102" s="106">
        <v>6752</v>
      </c>
      <c r="F102" s="106">
        <v>8102</v>
      </c>
      <c r="G102" s="106"/>
      <c r="H102" s="106">
        <v>0</v>
      </c>
      <c r="I102" s="106">
        <v>0</v>
      </c>
      <c r="J102" s="112" t="s">
        <v>504</v>
      </c>
      <c r="K102" s="120"/>
      <c r="L102" s="124"/>
    </row>
    <row r="103" spans="1:12" s="105" customFormat="1" ht="33.75" customHeight="1" x14ac:dyDescent="0.3">
      <c r="A103" s="107">
        <v>115.7</v>
      </c>
      <c r="B103" s="108" t="s">
        <v>609</v>
      </c>
      <c r="C103" s="109" t="s">
        <v>291</v>
      </c>
      <c r="D103" s="110" t="s">
        <v>405</v>
      </c>
      <c r="E103" s="134">
        <v>0</v>
      </c>
      <c r="F103" s="134">
        <v>0</v>
      </c>
      <c r="G103" s="106"/>
      <c r="H103" s="106">
        <v>0</v>
      </c>
      <c r="I103" s="106">
        <v>0</v>
      </c>
      <c r="J103" s="112" t="s">
        <v>505</v>
      </c>
      <c r="K103" s="120"/>
      <c r="L103" s="124"/>
    </row>
    <row r="104" spans="1:12" s="105" customFormat="1" ht="33.75" customHeight="1" x14ac:dyDescent="0.3">
      <c r="A104" s="107">
        <v>117</v>
      </c>
      <c r="B104" s="117" t="s">
        <v>610</v>
      </c>
      <c r="C104" s="109" t="s">
        <v>292</v>
      </c>
      <c r="D104" s="110" t="s">
        <v>406</v>
      </c>
      <c r="E104" s="106">
        <v>2362</v>
      </c>
      <c r="F104" s="106">
        <v>2838</v>
      </c>
      <c r="G104" s="106"/>
      <c r="H104" s="106">
        <v>0</v>
      </c>
      <c r="I104" s="106">
        <v>0</v>
      </c>
      <c r="J104" s="112" t="s">
        <v>506</v>
      </c>
      <c r="K104" s="120"/>
      <c r="L104" s="124"/>
    </row>
    <row r="105" spans="1:12" s="105" customFormat="1" ht="33.75" customHeight="1" x14ac:dyDescent="0.3">
      <c r="A105" s="107">
        <v>118.3</v>
      </c>
      <c r="B105" s="108" t="s">
        <v>611</v>
      </c>
      <c r="C105" s="109" t="s">
        <v>293</v>
      </c>
      <c r="D105" s="110" t="s">
        <v>407</v>
      </c>
      <c r="E105" s="106">
        <v>0</v>
      </c>
      <c r="F105" s="106">
        <v>0</v>
      </c>
      <c r="G105" s="106"/>
      <c r="H105" s="106">
        <v>0</v>
      </c>
      <c r="I105" s="106">
        <v>0</v>
      </c>
      <c r="J105" s="112">
        <v>91545070</v>
      </c>
      <c r="K105" s="120"/>
      <c r="L105" s="124"/>
    </row>
    <row r="106" spans="1:12" s="105" customFormat="1" ht="33.75" customHeight="1" x14ac:dyDescent="0.3">
      <c r="A106" s="107">
        <v>119.6</v>
      </c>
      <c r="B106" s="108" t="s">
        <v>612</v>
      </c>
      <c r="C106" s="109" t="s">
        <v>294</v>
      </c>
      <c r="D106" s="110" t="s">
        <v>408</v>
      </c>
      <c r="E106" s="133">
        <v>1562</v>
      </c>
      <c r="F106" s="106">
        <v>1874</v>
      </c>
      <c r="G106" s="106"/>
      <c r="H106" s="106">
        <v>0</v>
      </c>
      <c r="I106" s="106">
        <v>0</v>
      </c>
      <c r="J106" s="112" t="s">
        <v>507</v>
      </c>
      <c r="K106" s="120"/>
      <c r="L106" s="124"/>
    </row>
    <row r="107" spans="1:12" s="105" customFormat="1" ht="33.75" customHeight="1" x14ac:dyDescent="0.3">
      <c r="A107" s="107">
        <v>120.9</v>
      </c>
      <c r="B107" s="108" t="s">
        <v>613</v>
      </c>
      <c r="C107" s="109" t="s">
        <v>295</v>
      </c>
      <c r="D107" s="110" t="s">
        <v>409</v>
      </c>
      <c r="E107" s="106">
        <v>0</v>
      </c>
      <c r="F107" s="106">
        <v>0</v>
      </c>
      <c r="G107" s="133" t="s">
        <v>637</v>
      </c>
      <c r="H107" s="134"/>
      <c r="I107" s="135">
        <v>10900</v>
      </c>
      <c r="J107" s="112" t="s">
        <v>508</v>
      </c>
      <c r="K107" s="120"/>
      <c r="L107" s="124"/>
    </row>
    <row r="108" spans="1:12" s="105" customFormat="1" ht="33.75" customHeight="1" x14ac:dyDescent="0.3">
      <c r="A108" s="107">
        <v>122.2</v>
      </c>
      <c r="B108" s="108" t="s">
        <v>614</v>
      </c>
      <c r="C108" s="109" t="s">
        <v>296</v>
      </c>
      <c r="D108" s="110" t="s">
        <v>410</v>
      </c>
      <c r="E108" s="106">
        <v>0</v>
      </c>
      <c r="F108" s="106">
        <v>0</v>
      </c>
      <c r="G108" s="106"/>
      <c r="H108" s="106">
        <v>0</v>
      </c>
      <c r="I108" s="106">
        <v>0</v>
      </c>
      <c r="J108" s="112">
        <v>94948182</v>
      </c>
      <c r="K108" s="120"/>
      <c r="L108" s="124"/>
    </row>
    <row r="109" spans="1:12" s="105" customFormat="1" ht="33.75" customHeight="1" x14ac:dyDescent="0.3">
      <c r="A109" s="107">
        <v>123.5</v>
      </c>
      <c r="B109" s="108" t="s">
        <v>615</v>
      </c>
      <c r="C109" s="109" t="s">
        <v>297</v>
      </c>
      <c r="D109" s="110" t="s">
        <v>411</v>
      </c>
      <c r="E109" s="106">
        <v>0</v>
      </c>
      <c r="F109" s="106">
        <v>0</v>
      </c>
      <c r="G109" s="106"/>
      <c r="H109" s="106">
        <v>0</v>
      </c>
      <c r="I109" s="106">
        <v>0</v>
      </c>
      <c r="J109" s="112">
        <v>96718354</v>
      </c>
      <c r="K109" s="120"/>
      <c r="L109" s="124"/>
    </row>
    <row r="110" spans="1:12" s="105" customFormat="1" ht="33.75" customHeight="1" x14ac:dyDescent="0.3">
      <c r="A110" s="107">
        <v>124.8</v>
      </c>
      <c r="B110" s="108" t="s">
        <v>616</v>
      </c>
      <c r="C110" s="109" t="s">
        <v>298</v>
      </c>
      <c r="D110" s="110" t="s">
        <v>412</v>
      </c>
      <c r="E110" s="106">
        <v>0</v>
      </c>
      <c r="F110" s="106">
        <v>0</v>
      </c>
      <c r="G110" s="106"/>
      <c r="H110" s="106">
        <v>0</v>
      </c>
      <c r="I110" s="106">
        <v>0</v>
      </c>
      <c r="J110" s="112" t="s">
        <v>509</v>
      </c>
      <c r="K110" s="120"/>
      <c r="L110" s="124"/>
    </row>
    <row r="111" spans="1:12" s="105" customFormat="1" ht="33.75" customHeight="1" x14ac:dyDescent="0.3">
      <c r="A111" s="107">
        <v>126.1</v>
      </c>
      <c r="B111" s="108" t="s">
        <v>617</v>
      </c>
      <c r="C111" s="109" t="s">
        <v>299</v>
      </c>
      <c r="D111" s="110" t="s">
        <v>413</v>
      </c>
      <c r="E111" s="106">
        <v>2544</v>
      </c>
      <c r="F111" s="106">
        <v>3054</v>
      </c>
      <c r="G111" s="106"/>
      <c r="H111" s="106">
        <v>0</v>
      </c>
      <c r="I111" s="106">
        <v>0</v>
      </c>
      <c r="J111" s="112" t="s">
        <v>510</v>
      </c>
      <c r="K111" s="120"/>
      <c r="L111" s="124"/>
    </row>
    <row r="112" spans="1:12" s="105" customFormat="1" ht="33.75" customHeight="1" x14ac:dyDescent="0.3">
      <c r="A112" s="107">
        <v>127.4</v>
      </c>
      <c r="B112" s="108" t="s">
        <v>618</v>
      </c>
      <c r="C112" s="109" t="s">
        <v>300</v>
      </c>
      <c r="D112" s="110" t="s">
        <v>414</v>
      </c>
      <c r="E112" s="133">
        <v>1232</v>
      </c>
      <c r="F112" s="133">
        <v>1478</v>
      </c>
      <c r="G112" s="106"/>
      <c r="H112" s="106">
        <v>0</v>
      </c>
      <c r="I112" s="106">
        <v>0</v>
      </c>
      <c r="J112" s="112" t="s">
        <v>511</v>
      </c>
      <c r="K112" s="120"/>
      <c r="L112" s="124"/>
    </row>
    <row r="113" spans="1:12" s="105" customFormat="1" ht="33.75" customHeight="1" x14ac:dyDescent="0.3">
      <c r="A113" s="107">
        <v>128.69999999999999</v>
      </c>
      <c r="B113" s="108" t="s">
        <v>619</v>
      </c>
      <c r="C113" s="109" t="s">
        <v>301</v>
      </c>
      <c r="D113" s="110" t="s">
        <v>415</v>
      </c>
      <c r="E113" s="106">
        <v>2088</v>
      </c>
      <c r="F113" s="106">
        <v>2505</v>
      </c>
      <c r="G113" s="133" t="s">
        <v>636</v>
      </c>
      <c r="H113" s="106">
        <v>8000</v>
      </c>
      <c r="I113" s="106">
        <v>8000</v>
      </c>
      <c r="J113" s="112" t="s">
        <v>512</v>
      </c>
      <c r="K113" s="120"/>
      <c r="L113" s="124"/>
    </row>
    <row r="114" spans="1:12" s="105" customFormat="1" ht="33.75" customHeight="1" x14ac:dyDescent="0.3">
      <c r="A114" s="107">
        <v>130</v>
      </c>
      <c r="B114" s="108" t="s">
        <v>620</v>
      </c>
      <c r="C114" s="109" t="s">
        <v>302</v>
      </c>
      <c r="D114" s="110" t="s">
        <v>416</v>
      </c>
      <c r="E114" s="106">
        <v>4336</v>
      </c>
      <c r="F114" s="106">
        <v>5205</v>
      </c>
      <c r="G114" s="106"/>
      <c r="H114" s="106">
        <v>0</v>
      </c>
      <c r="I114" s="106">
        <v>0</v>
      </c>
      <c r="J114" s="112" t="s">
        <v>513</v>
      </c>
      <c r="K114" s="120"/>
      <c r="L114" s="124"/>
    </row>
    <row r="115" spans="1:12" s="105" customFormat="1" ht="33.75" customHeight="1" x14ac:dyDescent="0.3">
      <c r="A115" s="107">
        <v>131.30000000000001</v>
      </c>
      <c r="B115" s="108" t="s">
        <v>621</v>
      </c>
      <c r="C115" s="109" t="s">
        <v>303</v>
      </c>
      <c r="D115" s="110" t="s">
        <v>417</v>
      </c>
      <c r="E115" s="133">
        <v>1749</v>
      </c>
      <c r="F115" s="133">
        <v>2099</v>
      </c>
      <c r="G115" s="106"/>
      <c r="H115" s="106">
        <v>0</v>
      </c>
      <c r="I115" s="106">
        <v>0</v>
      </c>
      <c r="J115" s="112" t="s">
        <v>514</v>
      </c>
      <c r="K115" s="120"/>
      <c r="L115" s="124"/>
    </row>
    <row r="116" spans="1:12" s="105" customFormat="1" ht="33.75" customHeight="1" x14ac:dyDescent="0.3">
      <c r="A116" s="107">
        <v>132.6</v>
      </c>
      <c r="B116" s="108" t="s">
        <v>622</v>
      </c>
      <c r="C116" s="109" t="s">
        <v>304</v>
      </c>
      <c r="D116" s="110" t="s">
        <v>418</v>
      </c>
      <c r="E116" s="106">
        <v>0</v>
      </c>
      <c r="F116" s="133">
        <v>2029</v>
      </c>
      <c r="G116" s="106"/>
      <c r="H116" s="106">
        <v>0</v>
      </c>
      <c r="I116" s="106">
        <v>0</v>
      </c>
      <c r="J116" s="112" t="s">
        <v>515</v>
      </c>
      <c r="K116" s="120"/>
      <c r="L116" s="124"/>
    </row>
    <row r="117" spans="1:12" s="105" customFormat="1" ht="33.75" customHeight="1" x14ac:dyDescent="0.3">
      <c r="A117" s="107">
        <v>133.9</v>
      </c>
      <c r="B117" s="108" t="s">
        <v>623</v>
      </c>
      <c r="C117" s="109" t="s">
        <v>305</v>
      </c>
      <c r="D117" s="110" t="s">
        <v>419</v>
      </c>
      <c r="E117" s="106">
        <v>1529</v>
      </c>
      <c r="F117" s="133">
        <v>1919</v>
      </c>
      <c r="G117" s="106"/>
      <c r="H117" s="106">
        <v>0</v>
      </c>
      <c r="I117" s="106">
        <v>0</v>
      </c>
      <c r="J117" s="112" t="s">
        <v>516</v>
      </c>
      <c r="K117" s="120"/>
      <c r="L117" s="124"/>
    </row>
    <row r="118" spans="1:12" s="105" customFormat="1" ht="33.75" customHeight="1" x14ac:dyDescent="0.3">
      <c r="A118" s="107">
        <v>135.19999999999999</v>
      </c>
      <c r="B118" s="108" t="s">
        <v>624</v>
      </c>
      <c r="C118" s="109" t="s">
        <v>306</v>
      </c>
      <c r="D118" s="110" t="s">
        <v>420</v>
      </c>
      <c r="E118" s="133">
        <v>1274</v>
      </c>
      <c r="F118" s="133">
        <v>1529</v>
      </c>
      <c r="G118" s="106"/>
      <c r="H118" s="106">
        <v>0</v>
      </c>
      <c r="I118" s="106">
        <v>0</v>
      </c>
      <c r="J118" s="112" t="s">
        <v>517</v>
      </c>
      <c r="K118" s="120"/>
      <c r="L118" s="124"/>
    </row>
    <row r="119" spans="1:12" s="105" customFormat="1" ht="33.75" customHeight="1" x14ac:dyDescent="0.3">
      <c r="A119" s="107">
        <v>136.5</v>
      </c>
      <c r="B119" s="108" t="s">
        <v>625</v>
      </c>
      <c r="C119" s="109" t="s">
        <v>307</v>
      </c>
      <c r="D119" s="110" t="s">
        <v>421</v>
      </c>
      <c r="E119" s="106">
        <v>0</v>
      </c>
      <c r="F119" s="106">
        <v>0</v>
      </c>
      <c r="G119" s="106"/>
      <c r="H119" s="106">
        <v>0</v>
      </c>
      <c r="I119" s="106">
        <v>0</v>
      </c>
      <c r="J119" s="112" t="s">
        <v>518</v>
      </c>
      <c r="K119" s="120"/>
      <c r="L119" s="124"/>
    </row>
    <row r="120" spans="1:12" s="105" customFormat="1" ht="33.75" customHeight="1" x14ac:dyDescent="0.3">
      <c r="A120" s="107">
        <v>137.80000000000001</v>
      </c>
      <c r="B120" s="136" t="s">
        <v>626</v>
      </c>
      <c r="C120" s="109" t="s">
        <v>308</v>
      </c>
      <c r="D120" s="108" t="s">
        <v>422</v>
      </c>
      <c r="E120" s="106">
        <v>2579</v>
      </c>
      <c r="F120" s="106">
        <v>3095</v>
      </c>
      <c r="G120" s="106"/>
      <c r="H120" s="106">
        <v>0</v>
      </c>
      <c r="I120" s="106">
        <v>0</v>
      </c>
      <c r="J120" s="137">
        <v>77557545</v>
      </c>
      <c r="K120" s="120"/>
      <c r="L120" s="124"/>
    </row>
    <row r="121" spans="1:12" s="105" customFormat="1" ht="33.75" customHeight="1" x14ac:dyDescent="0.3">
      <c r="A121" s="107">
        <v>139.1</v>
      </c>
      <c r="B121" s="138" t="s">
        <v>627</v>
      </c>
      <c r="C121" s="109" t="s">
        <v>309</v>
      </c>
      <c r="D121" s="108" t="s">
        <v>423</v>
      </c>
      <c r="E121" s="106">
        <v>0</v>
      </c>
      <c r="F121" s="106">
        <v>0</v>
      </c>
      <c r="G121" s="106"/>
      <c r="H121" s="106">
        <v>0</v>
      </c>
      <c r="I121" s="106">
        <v>0</v>
      </c>
      <c r="J121" s="137">
        <v>93007409</v>
      </c>
      <c r="K121" s="120"/>
      <c r="L121" s="124"/>
    </row>
    <row r="122" spans="1:12" s="105" customFormat="1" ht="33.75" customHeight="1" x14ac:dyDescent="0.3">
      <c r="A122" s="107">
        <v>140.4</v>
      </c>
      <c r="B122" s="138" t="s">
        <v>628</v>
      </c>
      <c r="C122" s="139" t="s">
        <v>310</v>
      </c>
      <c r="D122" s="124" t="s">
        <v>424</v>
      </c>
      <c r="E122" s="106">
        <v>0</v>
      </c>
      <c r="F122" s="106">
        <v>0</v>
      </c>
      <c r="G122" s="106"/>
      <c r="H122" s="106">
        <v>0</v>
      </c>
      <c r="I122" s="106">
        <v>0</v>
      </c>
      <c r="J122" s="140">
        <v>91437136</v>
      </c>
      <c r="K122" s="120"/>
      <c r="L122" s="124"/>
    </row>
    <row r="123" spans="1:12" s="105" customFormat="1" ht="33.75" customHeight="1" x14ac:dyDescent="0.3">
      <c r="A123" s="107">
        <v>141.69999999999999</v>
      </c>
      <c r="B123" s="138" t="s">
        <v>629</v>
      </c>
      <c r="C123" s="139" t="s">
        <v>311</v>
      </c>
      <c r="D123" s="124" t="s">
        <v>635</v>
      </c>
      <c r="E123" s="133">
        <v>14472</v>
      </c>
      <c r="F123" s="133">
        <v>17367</v>
      </c>
      <c r="G123" s="106"/>
      <c r="H123" s="106">
        <v>0</v>
      </c>
      <c r="I123" s="106">
        <v>0</v>
      </c>
      <c r="J123" s="140">
        <v>98392298</v>
      </c>
      <c r="K123" s="120"/>
      <c r="L123" s="124"/>
    </row>
    <row r="124" spans="1:12" s="105" customFormat="1" ht="33.75" customHeight="1" x14ac:dyDescent="0.3">
      <c r="A124" s="107">
        <v>143</v>
      </c>
      <c r="B124" s="138" t="s">
        <v>630</v>
      </c>
      <c r="C124" s="139" t="s">
        <v>312</v>
      </c>
      <c r="D124" s="124" t="s">
        <v>425</v>
      </c>
      <c r="E124" s="133">
        <v>2272</v>
      </c>
      <c r="F124" s="133">
        <v>2727</v>
      </c>
      <c r="G124" s="106"/>
      <c r="H124" s="106">
        <v>0</v>
      </c>
      <c r="I124" s="106">
        <v>0</v>
      </c>
      <c r="J124" s="140">
        <v>93561213</v>
      </c>
      <c r="K124" s="120"/>
      <c r="L124" s="124"/>
    </row>
    <row r="125" spans="1:12" s="105" customFormat="1" ht="33.75" customHeight="1" x14ac:dyDescent="0.3">
      <c r="A125" s="107">
        <v>144.30000000000001</v>
      </c>
      <c r="B125" s="124" t="s">
        <v>631</v>
      </c>
      <c r="C125" s="124" t="s">
        <v>313</v>
      </c>
      <c r="D125" s="124" t="s">
        <v>426</v>
      </c>
      <c r="E125" s="106">
        <v>0</v>
      </c>
      <c r="F125" s="106">
        <v>0</v>
      </c>
      <c r="G125" s="106"/>
      <c r="H125" s="106">
        <v>0</v>
      </c>
      <c r="I125" s="106">
        <v>0</v>
      </c>
      <c r="J125" s="140">
        <v>93085190</v>
      </c>
      <c r="K125" s="120"/>
      <c r="L125" s="124"/>
    </row>
    <row r="126" spans="1:12" s="105" customFormat="1" ht="33.75" customHeight="1" x14ac:dyDescent="0.3">
      <c r="A126" s="107">
        <v>145.6</v>
      </c>
      <c r="B126" s="124" t="s">
        <v>632</v>
      </c>
      <c r="C126" s="124" t="s">
        <v>314</v>
      </c>
      <c r="D126" s="120" t="s">
        <v>427</v>
      </c>
      <c r="E126" s="106">
        <v>0</v>
      </c>
      <c r="F126" s="106">
        <v>0</v>
      </c>
      <c r="G126" s="106"/>
      <c r="H126" s="106">
        <v>0</v>
      </c>
      <c r="I126" s="106">
        <v>0</v>
      </c>
      <c r="J126" s="141">
        <v>98720202</v>
      </c>
      <c r="K126" s="120"/>
      <c r="L126" s="124"/>
    </row>
    <row r="127" spans="1:12" s="105" customFormat="1" ht="33.75" customHeight="1" x14ac:dyDescent="0.3">
      <c r="A127" s="107">
        <v>146.9</v>
      </c>
      <c r="B127" s="124" t="s">
        <v>633</v>
      </c>
      <c r="C127" s="124" t="s">
        <v>315</v>
      </c>
      <c r="D127" s="120" t="s">
        <v>428</v>
      </c>
      <c r="E127" s="133">
        <v>4523</v>
      </c>
      <c r="F127" s="133">
        <v>5428</v>
      </c>
      <c r="G127" s="142"/>
      <c r="H127" s="106">
        <v>0</v>
      </c>
      <c r="I127" s="106">
        <v>0</v>
      </c>
      <c r="J127" s="140" t="s">
        <v>519</v>
      </c>
      <c r="K127" s="120"/>
      <c r="L127" s="124"/>
    </row>
    <row r="128" spans="1:12" s="105" customFormat="1" ht="33.75" customHeight="1" x14ac:dyDescent="0.3">
      <c r="A128" s="107">
        <v>148.19999999999999</v>
      </c>
      <c r="B128" s="124" t="s">
        <v>634</v>
      </c>
      <c r="C128" s="120" t="s">
        <v>316</v>
      </c>
      <c r="D128" s="120" t="s">
        <v>429</v>
      </c>
      <c r="E128" s="106">
        <v>0</v>
      </c>
      <c r="F128" s="106">
        <v>0</v>
      </c>
      <c r="G128" s="106"/>
      <c r="H128" s="106">
        <v>0</v>
      </c>
      <c r="I128" s="106">
        <v>0</v>
      </c>
      <c r="J128" s="141" t="s">
        <v>520</v>
      </c>
      <c r="K128" s="120"/>
      <c r="L128" s="124"/>
    </row>
    <row r="129" spans="1:12" ht="27" customHeight="1" x14ac:dyDescent="0.3">
      <c r="A129" s="143"/>
      <c r="B129" s="200" t="s">
        <v>651</v>
      </c>
      <c r="C129" s="201"/>
      <c r="D129" s="144"/>
      <c r="E129" s="133">
        <f>SUM(E15:E128)</f>
        <v>128486</v>
      </c>
      <c r="F129" s="133">
        <f>SUM(F15:F128)</f>
        <v>176726</v>
      </c>
      <c r="G129" s="133"/>
      <c r="H129" s="133">
        <f>SUM(H15:H128)</f>
        <v>71990</v>
      </c>
      <c r="I129" s="133">
        <f>SUM(I15:I128)</f>
        <v>94870</v>
      </c>
      <c r="J129" s="145"/>
      <c r="K129" s="146"/>
      <c r="L129" s="147"/>
    </row>
    <row r="130" spans="1:12" ht="17.25" x14ac:dyDescent="0.3">
      <c r="A130" s="149"/>
    </row>
    <row r="138" spans="1:12" ht="17.25" x14ac:dyDescent="0.3">
      <c r="E138" s="134"/>
    </row>
  </sheetData>
  <mergeCells count="14">
    <mergeCell ref="B129:C129"/>
    <mergeCell ref="G13:I13"/>
    <mergeCell ref="C4:J4"/>
    <mergeCell ref="C6:J6"/>
    <mergeCell ref="C8:J8"/>
    <mergeCell ref="A11:L11"/>
    <mergeCell ref="A12:A13"/>
    <mergeCell ref="B12:B13"/>
    <mergeCell ref="C12:C13"/>
    <mergeCell ref="D12:F12"/>
    <mergeCell ref="G12:I12"/>
    <mergeCell ref="E13:F13"/>
    <mergeCell ref="A10:J10"/>
    <mergeCell ref="K10:L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1-ին խումբ զինհաշմանդամ</vt:lpstr>
      <vt:lpstr>հաջորդ տարիներին մահացած</vt:lpstr>
      <vt:lpstr>2-րդ խումբ զինհաշմանդամ</vt:lpstr>
      <vt:lpstr>զոհվածներ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2023-02-09T10:26:56Z</dcterms:modified>
</cp:coreProperties>
</file>